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h2075\Desktop\SL260118 - ČOV Petržalka - ČSPZK\výzva na predkladanie cenovej ponuky – 2 kolo\"/>
    </mc:Choice>
  </mc:AlternateContent>
  <bookViews>
    <workbookView xWindow="0" yWindow="0" windowWidth="23040" windowHeight="9072"/>
  </bookViews>
  <sheets>
    <sheet name="Rekapitulácia stavby" sheetId="1" r:id="rId1"/>
    <sheet name="SO 00 - Ostatné náklady" sheetId="2" r:id="rId2"/>
    <sheet name="SO 01 - ČSSPZK - výmena č..." sheetId="3" r:id="rId3"/>
  </sheets>
  <definedNames>
    <definedName name="_xlnm._FilterDatabase" localSheetId="1" hidden="1">'SO 00 - Ostatné náklady'!$C$116:$K$127</definedName>
    <definedName name="_xlnm._FilterDatabase" localSheetId="2" hidden="1">'SO 01 - ČSSPZK - výmena č...'!$C$123:$K$197</definedName>
    <definedName name="_xlnm.Print_Titles" localSheetId="0">'Rekapitulácia stavby'!$92:$92</definedName>
    <definedName name="_xlnm.Print_Titles" localSheetId="1">'SO 00 - Ostatné náklady'!$116:$116</definedName>
    <definedName name="_xlnm.Print_Titles" localSheetId="2">'SO 01 - ČSSPZK - výmena č...'!$123:$123</definedName>
    <definedName name="_xlnm.Print_Area" localSheetId="0">'Rekapitulácia stavby'!$D$4:$AO$76,'Rekapitulácia stavby'!$C$82:$AQ$97</definedName>
    <definedName name="_xlnm.Print_Area" localSheetId="1">'SO 00 - Ostatné náklady'!$C$4:$J$76,'SO 00 - Ostatné náklady'!$C$82:$J$98,'SO 00 - Ostatné náklady'!$C$104:$J$127</definedName>
    <definedName name="_xlnm.Print_Area" localSheetId="2">'SO 01 - ČSSPZK - výmena č...'!$C$4:$J$76,'SO 01 - ČSSPZK - výmena č...'!$C$82:$J$105,'SO 01 - ČSSPZK - výmena č...'!$C$111:$J$197</definedName>
  </definedNames>
  <calcPr calcId="162913"/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77" i="3"/>
  <c r="BH177" i="3"/>
  <c r="BG177" i="3"/>
  <c r="BE177" i="3"/>
  <c r="T177" i="3"/>
  <c r="R177" i="3"/>
  <c r="P177" i="3"/>
  <c r="BI169" i="3"/>
  <c r="BH169" i="3"/>
  <c r="BG169" i="3"/>
  <c r="BE169" i="3"/>
  <c r="T169" i="3"/>
  <c r="R169" i="3"/>
  <c r="P169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7" i="3"/>
  <c r="BH127" i="3"/>
  <c r="BG127" i="3"/>
  <c r="BE127" i="3"/>
  <c r="T127" i="3"/>
  <c r="T126" i="3"/>
  <c r="T125" i="3" s="1"/>
  <c r="R127" i="3"/>
  <c r="R126" i="3" s="1"/>
  <c r="R125" i="3" s="1"/>
  <c r="P127" i="3"/>
  <c r="P126" i="3"/>
  <c r="P125" i="3" s="1"/>
  <c r="F118" i="3"/>
  <c r="E116" i="3"/>
  <c r="F89" i="3"/>
  <c r="E87" i="3"/>
  <c r="J24" i="3"/>
  <c r="E24" i="3"/>
  <c r="J121" i="3" s="1"/>
  <c r="J23" i="3"/>
  <c r="J21" i="3"/>
  <c r="E21" i="3"/>
  <c r="J91" i="3" s="1"/>
  <c r="J20" i="3"/>
  <c r="J18" i="3"/>
  <c r="E18" i="3"/>
  <c r="F121" i="3"/>
  <c r="J17" i="3"/>
  <c r="J15" i="3"/>
  <c r="E15" i="3"/>
  <c r="F91" i="3" s="1"/>
  <c r="J14" i="3"/>
  <c r="J12" i="3"/>
  <c r="J118" i="3" s="1"/>
  <c r="E7" i="3"/>
  <c r="E114" i="3" s="1"/>
  <c r="J37" i="2"/>
  <c r="J36" i="2"/>
  <c r="AY95" i="1"/>
  <c r="J35" i="2"/>
  <c r="AX95" i="1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F111" i="2"/>
  <c r="E109" i="2"/>
  <c r="F89" i="2"/>
  <c r="E87" i="2"/>
  <c r="J24" i="2"/>
  <c r="E24" i="2"/>
  <c r="J92" i="2"/>
  <c r="J23" i="2"/>
  <c r="J21" i="2"/>
  <c r="E21" i="2"/>
  <c r="J113" i="2" s="1"/>
  <c r="J20" i="2"/>
  <c r="J18" i="2"/>
  <c r="E18" i="2"/>
  <c r="F92" i="2" s="1"/>
  <c r="J17" i="2"/>
  <c r="J15" i="2"/>
  <c r="E15" i="2"/>
  <c r="F113" i="2"/>
  <c r="J14" i="2"/>
  <c r="J12" i="2"/>
  <c r="J111" i="2" s="1"/>
  <c r="E7" i="2"/>
  <c r="E107" i="2" s="1"/>
  <c r="L90" i="1"/>
  <c r="AM90" i="1"/>
  <c r="AM89" i="1"/>
  <c r="L89" i="1"/>
  <c r="AM87" i="1"/>
  <c r="L87" i="1"/>
  <c r="L85" i="1"/>
  <c r="L84" i="1"/>
  <c r="J119" i="2"/>
  <c r="BK125" i="2"/>
  <c r="J187" i="3"/>
  <c r="J167" i="3"/>
  <c r="BK167" i="3"/>
  <c r="BK138" i="3"/>
  <c r="BK132" i="3"/>
  <c r="BK187" i="3"/>
  <c r="BK197" i="3"/>
  <c r="J193" i="3"/>
  <c r="BK133" i="3"/>
  <c r="BK121" i="2"/>
  <c r="BK122" i="2"/>
  <c r="BK186" i="3"/>
  <c r="BK135" i="3"/>
  <c r="J144" i="3"/>
  <c r="J130" i="3"/>
  <c r="BK192" i="3"/>
  <c r="BK142" i="3"/>
  <c r="J133" i="3"/>
  <c r="J195" i="3"/>
  <c r="BK119" i="2"/>
  <c r="J125" i="2"/>
  <c r="BK120" i="2"/>
  <c r="BK153" i="3"/>
  <c r="J152" i="3"/>
  <c r="J166" i="3"/>
  <c r="BK169" i="3"/>
  <c r="BK136" i="3"/>
  <c r="BK196" i="3"/>
  <c r="J192" i="3"/>
  <c r="AS94" i="1"/>
  <c r="J120" i="2"/>
  <c r="J155" i="3"/>
  <c r="BK130" i="3"/>
  <c r="J188" i="3"/>
  <c r="BK154" i="3"/>
  <c r="BK127" i="3"/>
  <c r="J165" i="3"/>
  <c r="BK165" i="3"/>
  <c r="J196" i="3"/>
  <c r="J190" i="3"/>
  <c r="J127" i="3"/>
  <c r="J123" i="2"/>
  <c r="J127" i="2"/>
  <c r="BK123" i="2"/>
  <c r="BK157" i="3"/>
  <c r="BK144" i="3"/>
  <c r="BK164" i="3"/>
  <c r="J185" i="3"/>
  <c r="J177" i="3"/>
  <c r="BK190" i="3"/>
  <c r="J197" i="3"/>
  <c r="BK188" i="3"/>
  <c r="J142" i="3"/>
  <c r="J124" i="2"/>
  <c r="BK126" i="2"/>
  <c r="BK185" i="3"/>
  <c r="J131" i="3"/>
  <c r="J191" i="3"/>
  <c r="J143" i="3"/>
  <c r="BK155" i="3"/>
  <c r="BK143" i="3"/>
  <c r="J136" i="3"/>
  <c r="BK193" i="3"/>
  <c r="BK131" i="3"/>
  <c r="BK127" i="2"/>
  <c r="BK124" i="2"/>
  <c r="J157" i="3"/>
  <c r="J153" i="3"/>
  <c r="J186" i="3"/>
  <c r="BK156" i="3"/>
  <c r="J156" i="3"/>
  <c r="J154" i="3"/>
  <c r="BK195" i="3"/>
  <c r="J135" i="3"/>
  <c r="J122" i="2"/>
  <c r="J126" i="2"/>
  <c r="J121" i="2"/>
  <c r="BK166" i="3"/>
  <c r="J138" i="3"/>
  <c r="BK152" i="3"/>
  <c r="J164" i="3"/>
  <c r="J169" i="3"/>
  <c r="BK177" i="3"/>
  <c r="J132" i="3"/>
  <c r="BK191" i="3"/>
  <c r="P118" i="2" l="1"/>
  <c r="P117" i="2" s="1"/>
  <c r="AU95" i="1" s="1"/>
  <c r="T129" i="3"/>
  <c r="BK129" i="3"/>
  <c r="J129" i="3"/>
  <c r="J100" i="3" s="1"/>
  <c r="P129" i="3"/>
  <c r="R134" i="3"/>
  <c r="P189" i="3"/>
  <c r="T137" i="3"/>
  <c r="T189" i="3"/>
  <c r="R137" i="3"/>
  <c r="BK194" i="3"/>
  <c r="J194" i="3" s="1"/>
  <c r="J104" i="3" s="1"/>
  <c r="BK118" i="2"/>
  <c r="J118" i="2"/>
  <c r="J97" i="2" s="1"/>
  <c r="P137" i="3"/>
  <c r="R189" i="3"/>
  <c r="BK137" i="3"/>
  <c r="J137" i="3"/>
  <c r="J102" i="3"/>
  <c r="P194" i="3"/>
  <c r="T118" i="2"/>
  <c r="T117" i="2" s="1"/>
  <c r="BK134" i="3"/>
  <c r="J134" i="3"/>
  <c r="J101" i="3"/>
  <c r="P134" i="3"/>
  <c r="BK189" i="3"/>
  <c r="J189" i="3"/>
  <c r="J103" i="3" s="1"/>
  <c r="R194" i="3"/>
  <c r="R118" i="2"/>
  <c r="R117" i="2" s="1"/>
  <c r="R129" i="3"/>
  <c r="R128" i="3" s="1"/>
  <c r="R124" i="3" s="1"/>
  <c r="T134" i="3"/>
  <c r="T194" i="3"/>
  <c r="BK126" i="3"/>
  <c r="BK125" i="3"/>
  <c r="BK117" i="2"/>
  <c r="J117" i="2" s="1"/>
  <c r="J96" i="2" s="1"/>
  <c r="J92" i="3"/>
  <c r="BF157" i="3"/>
  <c r="BF164" i="3"/>
  <c r="BF169" i="3"/>
  <c r="BF193" i="3"/>
  <c r="BF195" i="3"/>
  <c r="BF196" i="3"/>
  <c r="BF197" i="3"/>
  <c r="F92" i="3"/>
  <c r="F120" i="3"/>
  <c r="BF130" i="3"/>
  <c r="BF142" i="3"/>
  <c r="BF144" i="3"/>
  <c r="BF155" i="3"/>
  <c r="BF156" i="3"/>
  <c r="BF185" i="3"/>
  <c r="BF191" i="3"/>
  <c r="E85" i="3"/>
  <c r="BF127" i="3"/>
  <c r="BF133" i="3"/>
  <c r="BF152" i="3"/>
  <c r="J120" i="3"/>
  <c r="BF135" i="3"/>
  <c r="BF138" i="3"/>
  <c r="J89" i="3"/>
  <c r="BF153" i="3"/>
  <c r="BF131" i="3"/>
  <c r="BF154" i="3"/>
  <c r="BF165" i="3"/>
  <c r="BF186" i="3"/>
  <c r="BF187" i="3"/>
  <c r="BF190" i="3"/>
  <c r="BF192" i="3"/>
  <c r="BF132" i="3"/>
  <c r="BF143" i="3"/>
  <c r="BF177" i="3"/>
  <c r="BF136" i="3"/>
  <c r="BF166" i="3"/>
  <c r="BF167" i="3"/>
  <c r="BF188" i="3"/>
  <c r="J89" i="2"/>
  <c r="BF121" i="2"/>
  <c r="E85" i="2"/>
  <c r="J91" i="2"/>
  <c r="F114" i="2"/>
  <c r="BF120" i="2"/>
  <c r="BF119" i="2"/>
  <c r="BF122" i="2"/>
  <c r="J114" i="2"/>
  <c r="BF124" i="2"/>
  <c r="BF125" i="2"/>
  <c r="BF126" i="2"/>
  <c r="BF127" i="2"/>
  <c r="F91" i="2"/>
  <c r="BF123" i="2"/>
  <c r="F37" i="2"/>
  <c r="BD95" i="1"/>
  <c r="F36" i="3"/>
  <c r="BC96" i="1" s="1"/>
  <c r="F33" i="2"/>
  <c r="AZ95" i="1"/>
  <c r="F37" i="3"/>
  <c r="BD96" i="1" s="1"/>
  <c r="F35" i="2"/>
  <c r="BB95" i="1" s="1"/>
  <c r="J33" i="2"/>
  <c r="AV95" i="1" s="1"/>
  <c r="J33" i="3"/>
  <c r="AV96" i="1" s="1"/>
  <c r="F33" i="3"/>
  <c r="AZ96" i="1" s="1"/>
  <c r="F36" i="2"/>
  <c r="BC95" i="1"/>
  <c r="F35" i="3"/>
  <c r="BB96" i="1" s="1"/>
  <c r="P128" i="3" l="1"/>
  <c r="P124" i="3"/>
  <c r="AU96" i="1" s="1"/>
  <c r="AU94" i="1" s="1"/>
  <c r="T128" i="3"/>
  <c r="T124" i="3"/>
  <c r="J125" i="3"/>
  <c r="J97" i="3"/>
  <c r="J126" i="3"/>
  <c r="J98" i="3"/>
  <c r="BK128" i="3"/>
  <c r="J128" i="3"/>
  <c r="J99" i="3"/>
  <c r="AZ94" i="1"/>
  <c r="W29" i="1" s="1"/>
  <c r="J34" i="2"/>
  <c r="AW95" i="1"/>
  <c r="AT95" i="1"/>
  <c r="BD94" i="1"/>
  <c r="W33" i="1"/>
  <c r="BB94" i="1"/>
  <c r="AX94" i="1" s="1"/>
  <c r="F34" i="3"/>
  <c r="BA96" i="1"/>
  <c r="F34" i="2"/>
  <c r="BA95" i="1"/>
  <c r="J30" i="2"/>
  <c r="AG95" i="1"/>
  <c r="J34" i="3"/>
  <c r="AW96" i="1" s="1"/>
  <c r="AT96" i="1" s="1"/>
  <c r="BC94" i="1"/>
  <c r="W32" i="1"/>
  <c r="BK124" i="3" l="1"/>
  <c r="J124" i="3"/>
  <c r="AN95" i="1"/>
  <c r="J39" i="2"/>
  <c r="J30" i="3"/>
  <c r="AG96" i="1" s="1"/>
  <c r="W31" i="1"/>
  <c r="BA94" i="1"/>
  <c r="W30" i="1" s="1"/>
  <c r="AV94" i="1"/>
  <c r="AK29" i="1"/>
  <c r="AY94" i="1"/>
  <c r="J39" i="3" l="1"/>
  <c r="J96" i="3"/>
  <c r="AG94" i="1"/>
  <c r="AK26" i="1" s="1"/>
  <c r="AN96" i="1"/>
  <c r="AW94" i="1"/>
  <c r="AK30" i="1" s="1"/>
  <c r="AK35" i="1" l="1"/>
  <c r="AT94" i="1"/>
  <c r="AN94" i="1" s="1"/>
</calcChain>
</file>

<file path=xl/sharedStrings.xml><?xml version="1.0" encoding="utf-8"?>
<sst xmlns="http://schemas.openxmlformats.org/spreadsheetml/2006/main" count="1296" uniqueCount="320">
  <si>
    <t>Export Komplet</t>
  </si>
  <si>
    <t/>
  </si>
  <si>
    <t>2.0</t>
  </si>
  <si>
    <t>ZAMOK</t>
  </si>
  <si>
    <t>False</t>
  </si>
  <si>
    <t>{33141b2f-2385-4911-8840-9a35972f8d4c}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</si>
  <si>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</si>
  <si>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</si>
  <si>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</si>
  <si>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</si>
  <si>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</si>
  <si>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</si>
  <si>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</si>
  <si>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26/13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</si>
  <si>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</si>
  <si>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</si>
  <si>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Technologia čerpacej stanice - ČOV Petržalka</t>
  </si>
  <si>
    <t>JKSO:</t>
  </si>
  <si>
    <t>ČS:</t>
  </si>
  <si>
    <t>Miesto:</t>
  </si>
  <si>
    <t xml:space="preserve"> </t>
  </si>
  <si>
    <t>Dátum:</t>
  </si>
  <si>
    <t>27. 2. 2026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</si>
  <si>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</si>
  <si>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</si>
  <si>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</si>
  <si>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</si>
  <si>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</si>
  <si>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</si>
  <si>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</si>
  <si>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</si>
  <si>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</si>
  <si>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</si>
  <si>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</si>
  <si>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</si>
  <si>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</si>
  <si>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</si>
  <si>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</si>
  <si>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</si>
  <si>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</si>
  <si>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</si>
  <si>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</si>
  <si>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</si>
  <si>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</si>
  <si>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</si>
  <si>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</si>
  <si>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</si>
  <si>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</si>
  <si>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</si>
  <si>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</si>
  <si>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</si>
  <si>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</si>
  <si>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</si>
  <si>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</si>
  <si>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</si>
  <si>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</si>
  <si>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</si>
  <si>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</si>
  <si>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</si>
  <si>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</si>
  <si>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</si>
  <si>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</si>
  <si>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</si>
  <si>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</si>
  <si>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</si>
  <si>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</si>
  <si>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</si>
  <si>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</si>
  <si>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</si>
  <si>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</si>
  <si>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</si>
  <si>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</si>
  <si>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</si>
  <si>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</si>
  <si>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</si>
  <si>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</si>
  <si>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</si>
  <si>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00</t>
  </si>
  <si>
    <t>Ostatné náklady</t>
  </si>
  <si>
    <t>STA</t>
  </si>
  <si>
    <t>1</t>
  </si>
  <si>
    <t>{01ac4ad7-66e6-4637-9400-16156ba17f31}</t>
  </si>
  <si>
    <t>SO 01</t>
  </si>
  <si>
    <t>ČSSPZK - výmena čerpadiel</t>
  </si>
  <si>
    <t>{8f25b663-2884-4dbe-a477-0332dbebe109}</t>
  </si>
  <si>
    <t>KRYCÍ LIST ROZPOČTU</t>
  </si>
  <si>
    <t>Objekt:</t>
  </si>
  <si>
    <t>SO 00 - Ostatné náklady</t>
  </si>
  <si>
    <t>REKAPITULÁCIA ROZPOČTU</t>
  </si>
  <si>
    <t>Kód dielu - Popis</t>
  </si>
  <si>
    <t>Cena celkom [EUR]</t>
  </si>
  <si>
    <t>Náklady z rozpočtu</t>
  </si>
  <si>
    <t>-1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</si>
  <si>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</si>
  <si>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</si>
  <si>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</si>
  <si>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</si>
  <si>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</si>
  <si>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</si>
  <si>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</si>
  <si>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</si>
  <si>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</si>
  <si>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</si>
  <si>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</si>
  <si>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</si>
  <si>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</si>
  <si>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OST</t>
  </si>
  <si>
    <t>Ostatné</t>
  </si>
  <si>
    <t>4</t>
  </si>
  <si>
    <t>ROZPOCET</t>
  </si>
  <si>
    <t>K</t>
  </si>
  <si>
    <t>ost 1</t>
  </si>
  <si>
    <t>Koordinácia PD + BOZP vyplývajúca z ustanovenia nariadenia vlády SR č.396/2006 Z.z. a plán BOZP s dokladom o zaslaní prílohy č.1 na Inšpektorát práce</t>
  </si>
  <si>
    <t>kpl</t>
  </si>
  <si>
    <t>262144</t>
  </si>
  <si>
    <t>2</t>
  </si>
  <si>
    <t>482004240</t>
  </si>
  <si>
    <t>ost 13</t>
  </si>
  <si>
    <t>Projekt skutočného vyhotovenia</t>
  </si>
  <si>
    <t>724845614</t>
  </si>
  <si>
    <t>3</t>
  </si>
  <si>
    <t>ost 14</t>
  </si>
  <si>
    <t>Výrobná dokumentácia</t>
  </si>
  <si>
    <t>613858146</t>
  </si>
  <si>
    <t>ost 26</t>
  </si>
  <si>
    <t>Tlaková skúška</t>
  </si>
  <si>
    <t>996029378</t>
  </si>
  <si>
    <t>5</t>
  </si>
  <si>
    <t>ost 27</t>
  </si>
  <si>
    <t>Uvedenie do prevádzky, funkčná skúška</t>
  </si>
  <si>
    <t>1887381592</t>
  </si>
  <si>
    <t>6</t>
  </si>
  <si>
    <t>ost 28</t>
  </si>
  <si>
    <t>Zaškolenie obsluhy</t>
  </si>
  <si>
    <t>1519868757</t>
  </si>
  <si>
    <t>7</t>
  </si>
  <si>
    <t>ost 3</t>
  </si>
  <si>
    <t>Inžinierska činnosť zhotoviteľa</t>
  </si>
  <si>
    <t>1485705428</t>
  </si>
  <si>
    <t>8</t>
  </si>
  <si>
    <t>ost 6</t>
  </si>
  <si>
    <t>Doplnok PP</t>
  </si>
  <si>
    <t>44151129</t>
  </si>
  <si>
    <t>9</t>
  </si>
  <si>
    <t>ost 25</t>
  </si>
  <si>
    <t>Evidencia nakladania s odpadom ELO</t>
  </si>
  <si>
    <t>2124743334</t>
  </si>
  <si>
    <t>SO 01 - ČSSPZK - výmena čerpadiel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</si>
  <si>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</si>
  <si>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</si>
  <si>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</si>
  <si>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</si>
  <si>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</si>
  <si>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23-M - Montáže potrubia</t>
  </si>
  <si>
    <t xml:space="preserve">    35-M - Montáž čerpadiel, kompresorov a vodohospodárskych zariadení</t>
  </si>
  <si>
    <t>HSV</t>
  </si>
  <si>
    <t>Práce a dodávky HSV</t>
  </si>
  <si>
    <t>Ostatné konštrukcie a práce-búranie</t>
  </si>
  <si>
    <t>959941111.S</t>
  </si>
  <si>
    <t>Chemická kotva s kotevným svorníkom tesnená chemickou ampulkou do betónu, ŽB, kameňa, s vyvŕtaním otvoru M10/30/130 mm</t>
  </si>
  <si>
    <t>ks</t>
  </si>
  <si>
    <t>-191978198</t>
  </si>
  <si>
    <t>M</t>
  </si>
  <si>
    <t>Práce a dodávky M</t>
  </si>
  <si>
    <t>21-M</t>
  </si>
  <si>
    <t>Elektromontáže</t>
  </si>
  <si>
    <t>210810003.S1</t>
  </si>
  <si>
    <t>Elektro napojenie čerpadiel 30m</t>
  </si>
  <si>
    <t>64</t>
  </si>
  <si>
    <t>-1263550731</t>
  </si>
  <si>
    <t>341110004200.S1</t>
  </si>
  <si>
    <t>128</t>
  </si>
  <si>
    <t>1768200019</t>
  </si>
  <si>
    <t>210810003.S2</t>
  </si>
  <si>
    <t>Ovládanie čerpadiel - riadiaca časť (ovládanie, signalizácia, komunikácia)</t>
  </si>
  <si>
    <t>-1069331443</t>
  </si>
  <si>
    <t>330560082.S</t>
  </si>
  <si>
    <t>Revízia zariadenia, meranie, kontrola a cel ková revízna správa</t>
  </si>
  <si>
    <t>567603168</t>
  </si>
  <si>
    <t>22-M</t>
  </si>
  <si>
    <t>Montáže oznamovacích a zabezpečovacích zariadení</t>
  </si>
  <si>
    <t>220110583.S</t>
  </si>
  <si>
    <t>Montáž rozvádzača oceľoplechového pre vonkaj.a vnútor.inštalaciu, typ C 1,na kovovú konštrukciu</t>
  </si>
  <si>
    <t>2049939943</t>
  </si>
  <si>
    <t>02</t>
  </si>
  <si>
    <t>Rozvodná skrina 01</t>
  </si>
  <si>
    <t>256</t>
  </si>
  <si>
    <t>365013630</t>
  </si>
  <si>
    <t>23-M</t>
  </si>
  <si>
    <t>Montáže potrubia</t>
  </si>
  <si>
    <t>230030006.S</t>
  </si>
  <si>
    <t>Montáž rúrových dielov prírubových do hmotn. 150 kg</t>
  </si>
  <si>
    <t>1629543296</t>
  </si>
  <si>
    <t>VV</t>
  </si>
  <si>
    <t>1*1,07 "tvarovka T prír. DN150 nerez</t>
  </si>
  <si>
    <t>3*1,07 "obluk 90°DN150 nerez"</t>
  </si>
  <si>
    <t>Súčet</t>
  </si>
  <si>
    <t>552520061000.S1</t>
  </si>
  <si>
    <t xml:space="preserve">T-kus prírubový nerez, DN 150/150, PN 16 </t>
  </si>
  <si>
    <t>1440027047</t>
  </si>
  <si>
    <t>10</t>
  </si>
  <si>
    <t>316110090930.S1</t>
  </si>
  <si>
    <t xml:space="preserve">Koleno nerezové 90°, D 160 mm </t>
  </si>
  <si>
    <t>-1624605010</t>
  </si>
  <si>
    <t>11</t>
  </si>
  <si>
    <t>230030007.S</t>
  </si>
  <si>
    <t>Montáž rúrových dielov prírubových do hmotn. 200 kg (spätná montáž)</t>
  </si>
  <si>
    <t>-970672212</t>
  </si>
  <si>
    <t>2 "spätná klapka"</t>
  </si>
  <si>
    <t>4 "šupatkové ventily"</t>
  </si>
  <si>
    <t>3 "ventil so servopohonom"</t>
  </si>
  <si>
    <t>3 "šupatko DN150 nožové s el.pohonom"</t>
  </si>
  <si>
    <t>3 "šupatko DN150 nožové ručné koleso"</t>
  </si>
  <si>
    <t>3 "guľová spätná klapka</t>
  </si>
  <si>
    <t>12</t>
  </si>
  <si>
    <t>230032032.S</t>
  </si>
  <si>
    <t>Montáž prírubových spojov do PN 16 DN 150</t>
  </si>
  <si>
    <t>spoj</t>
  </si>
  <si>
    <t>-127463514</t>
  </si>
  <si>
    <t>13</t>
  </si>
  <si>
    <t>06</t>
  </si>
  <si>
    <t xml:space="preserve">Skrutkový spoj M20x46mm </t>
  </si>
  <si>
    <t>698551615</t>
  </si>
  <si>
    <t>14</t>
  </si>
  <si>
    <t>07</t>
  </si>
  <si>
    <t>Skrutkový spoj M20x62</t>
  </si>
  <si>
    <t>1513518570</t>
  </si>
  <si>
    <t>15</t>
  </si>
  <si>
    <t>230050001.S</t>
  </si>
  <si>
    <t>Montáž uloženia - priskrutkovaním do DN 25</t>
  </si>
  <si>
    <t>kg</t>
  </si>
  <si>
    <t>817776650</t>
  </si>
  <si>
    <t>16</t>
  </si>
  <si>
    <t>05</t>
  </si>
  <si>
    <t>Strmen RS-UBC 150-7</t>
  </si>
  <si>
    <t>801146306</t>
  </si>
  <si>
    <t>17</t>
  </si>
  <si>
    <t>230050031.S</t>
  </si>
  <si>
    <t>Montáž doplnkových konštrukcií - z profilov. materiálov</t>
  </si>
  <si>
    <t>-575337880</t>
  </si>
  <si>
    <t>44*1,07 " OK rozvadzač - jokel 40x40x3  9mx4kg/m"</t>
  </si>
  <si>
    <t>7,85*1,07 "OK rozvadzač - plech 01mm"</t>
  </si>
  <si>
    <t>7,2*2*1,07 "2xpodlahová potrubná konzola jokel 1,8mx4kg/m"</t>
  </si>
  <si>
    <t>3,4*4*1,07 "4xstropná potrubná konzola 0,84mx4kg/m</t>
  </si>
  <si>
    <t>7,85 "plech stropná a podlahová konzola"</t>
  </si>
  <si>
    <t>18</t>
  </si>
  <si>
    <t>03</t>
  </si>
  <si>
    <t>Ocelová konstrukcia - rozvadzač, stropná a podlahová konzola</t>
  </si>
  <si>
    <t>1085323472</t>
  </si>
  <si>
    <t>19</t>
  </si>
  <si>
    <t>230080451.S</t>
  </si>
  <si>
    <t>Demontáž doplnkových konštrukcií z profilového materiálu do šrotu</t>
  </si>
  <si>
    <t>-1050397642</t>
  </si>
  <si>
    <t>20</t>
  </si>
  <si>
    <t>230081088.S</t>
  </si>
  <si>
    <t>Demontáž potrubia do šrotu do 10 kg, pripojovací rozmer Dxt 159x6,3 mm</t>
  </si>
  <si>
    <t>-289958372</t>
  </si>
  <si>
    <t>21</t>
  </si>
  <si>
    <t>230086012.S</t>
  </si>
  <si>
    <t>Demontáž prírubových spojov DN 150</t>
  </si>
  <si>
    <t>-599734532</t>
  </si>
  <si>
    <t>18*2</t>
  </si>
  <si>
    <t>22</t>
  </si>
  <si>
    <t>230086037.S</t>
  </si>
  <si>
    <t>Demontáž rúrových dielov prírubových do hmotn. 200 kg</t>
  </si>
  <si>
    <t>-1588828522</t>
  </si>
  <si>
    <t>230140203.S</t>
  </si>
  <si>
    <t>Montáž rúrkových dielov privarovacích Dxt 159x5 mm, z nehrdzavejúcej ocele tr. 17</t>
  </si>
  <si>
    <t>-1926911261</t>
  </si>
  <si>
    <t>4"Potrubie nerez prívod kalu2ks, odvod kalu 2ks"</t>
  </si>
  <si>
    <t>1 "príruba s hrdlom 150x159 nerez"</t>
  </si>
  <si>
    <t>3*2"zvarok 2"</t>
  </si>
  <si>
    <t>3*1 "zvarok 4"</t>
  </si>
  <si>
    <t>3*2 "zvarok 8"</t>
  </si>
  <si>
    <t>3*1 "zvarok 3"</t>
  </si>
  <si>
    <t>24</t>
  </si>
  <si>
    <t>141120013192.S</t>
  </si>
  <si>
    <t>Rúrka s hrdlom nerezová DN 150, dĺžka 3000 mm s EPDM 1.4301</t>
  </si>
  <si>
    <t>-714560934</t>
  </si>
  <si>
    <t>25</t>
  </si>
  <si>
    <t>319430004000.S</t>
  </si>
  <si>
    <t>Príruba privarovacia krková nerezová DN 150, PN10, D 323,9 mm, akosť ocele 1.4541</t>
  </si>
  <si>
    <t>-375484717</t>
  </si>
  <si>
    <t>26</t>
  </si>
  <si>
    <t>141120013192.S1</t>
  </si>
  <si>
    <t>-1272384349</t>
  </si>
  <si>
    <t>27</t>
  </si>
  <si>
    <t>319430004000.S1</t>
  </si>
  <si>
    <t>568857053</t>
  </si>
  <si>
    <t>35-M</t>
  </si>
  <si>
    <t>Montáž čerpadiel, kompresorov a vodohospodárskych zariadení</t>
  </si>
  <si>
    <t>28</t>
  </si>
  <si>
    <t>350300022.S1</t>
  </si>
  <si>
    <t>Demontáž čerpadlo napájacie bez pohonu Y = 16 690 - 19 200 J.kg-1 prevádzkový tlak 12 - 22 MPa výtlačné hrdlo DN 150/ 3 - 5 st.</t>
  </si>
  <si>
    <t>-558572819</t>
  </si>
  <si>
    <t>29</t>
  </si>
  <si>
    <t>350300022.S</t>
  </si>
  <si>
    <t>Čerpadlo napájacie bez pohonu Y = 16 690 - 19 200 J.kg-1 prevádzkový tlak 12 - 22 MPa výtlačné hrdlo DN 150/ 3 - 5 st.</t>
  </si>
  <si>
    <t>-1677457117</t>
  </si>
  <si>
    <t>30</t>
  </si>
  <si>
    <t>35021007.S2</t>
  </si>
  <si>
    <t>Servis čerpadla NETZSCH NM090BY01L06B pred spustením do prevádzky</t>
  </si>
  <si>
    <t>-1923909293</t>
  </si>
  <si>
    <t>31</t>
  </si>
  <si>
    <t>35021007S3</t>
  </si>
  <si>
    <t>Oprava čerpadla NETZSCH NM090BY01L06B pred spustením do prevádzky</t>
  </si>
  <si>
    <t>1523164841</t>
  </si>
  <si>
    <t>32</t>
  </si>
  <si>
    <t>0000025</t>
  </si>
  <si>
    <t>Likvidácia odpadu</t>
  </si>
  <si>
    <t>512</t>
  </si>
  <si>
    <t>2043791803</t>
  </si>
  <si>
    <t>33</t>
  </si>
  <si>
    <t>000026</t>
  </si>
  <si>
    <t>Doprava</t>
  </si>
  <si>
    <t>-948433235</t>
  </si>
  <si>
    <t>34</t>
  </si>
  <si>
    <t>000027</t>
  </si>
  <si>
    <t>Vysokozdvižný vozík (8hodx150Eur)</t>
  </si>
  <si>
    <t>1379654905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</si>
</sst>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vertical="center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/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164" fontId="17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tabSelected="1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" customHeight="1"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S2" s="16" t="s">
        <v>6</v>
      </c>
      <c r="BT2" s="16" t="s">
        <v>7</v>
      </c>
    </row>
    <row r="3" spans="1:74" s="1" customFormat="1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" customHeight="1">
      <c r="B4" s="20"/>
      <c r="C4" s="21"/>
      <c r="D4" s="22" t="s">
        <v>8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9</v>
      </c>
      <c r="BE4" s="24" t="s">
        <v>10</v>
      </c>
      <c r="BS4" s="16" t="s">
        <v>11</v>
      </c>
    </row>
    <row r="5" spans="1:74" s="1" customFormat="1" ht="12" customHeight="1">
      <c r="B5" s="20"/>
      <c r="C5" s="21"/>
      <c r="D5" s="25" t="s">
        <v>12</v>
      </c>
      <c r="E5" s="21"/>
      <c r="F5" s="21"/>
      <c r="G5" s="21"/>
      <c r="H5" s="21"/>
      <c r="I5" s="21"/>
      <c r="J5" s="21"/>
      <c r="K5" s="282" t="s">
        <v>13</v>
      </c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1"/>
      <c r="AL5" s="21"/>
      <c r="AM5" s="21"/>
      <c r="AN5" s="21"/>
      <c r="AO5" s="21"/>
      <c r="AP5" s="21"/>
      <c r="AQ5" s="21"/>
      <c r="AR5" s="19"/>
      <c r="BE5" s="279" t="s">
        <v>14</v>
      </c>
      <c r="BS5" s="16" t="s">
        <v>6</v>
      </c>
    </row>
    <row r="6" spans="1:74" s="1" customFormat="1" ht="36.9" customHeight="1">
      <c r="B6" s="20"/>
      <c r="C6" s="21"/>
      <c r="D6" s="27" t="s">
        <v>15</v>
      </c>
      <c r="E6" s="21"/>
      <c r="F6" s="21"/>
      <c r="G6" s="21"/>
      <c r="H6" s="21"/>
      <c r="I6" s="21"/>
      <c r="J6" s="21"/>
      <c r="K6" s="284" t="s">
        <v>16</v>
      </c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1"/>
      <c r="AL6" s="21"/>
      <c r="AM6" s="21"/>
      <c r="AN6" s="21"/>
      <c r="AO6" s="21"/>
      <c r="AP6" s="21"/>
      <c r="AQ6" s="21"/>
      <c r="AR6" s="19"/>
      <c r="BE6" s="280"/>
      <c r="BS6" s="16" t="s">
        <v>6</v>
      </c>
    </row>
    <row r="7" spans="1:74" s="1" customFormat="1" ht="12" customHeight="1">
      <c r="B7" s="20"/>
      <c r="C7" s="21"/>
      <c r="D7" s="28" t="s">
        <v>17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18</v>
      </c>
      <c r="AL7" s="21"/>
      <c r="AM7" s="21"/>
      <c r="AN7" s="26" t="s">
        <v>1</v>
      </c>
      <c r="AO7" s="21"/>
      <c r="AP7" s="21"/>
      <c r="AQ7" s="21"/>
      <c r="AR7" s="19"/>
      <c r="BE7" s="280"/>
      <c r="BS7" s="16" t="s">
        <v>6</v>
      </c>
    </row>
    <row r="8" spans="1:74" s="1" customFormat="1" ht="12" customHeight="1">
      <c r="B8" s="20"/>
      <c r="C8" s="21"/>
      <c r="D8" s="28" t="s">
        <v>19</v>
      </c>
      <c r="E8" s="21"/>
      <c r="F8" s="21"/>
      <c r="G8" s="21"/>
      <c r="H8" s="21"/>
      <c r="I8" s="21"/>
      <c r="J8" s="21"/>
      <c r="K8" s="26" t="s">
        <v>20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21</v>
      </c>
      <c r="AL8" s="21"/>
      <c r="AM8" s="21"/>
      <c r="AN8" s="29" t="s">
        <v>22</v>
      </c>
      <c r="AO8" s="21"/>
      <c r="AP8" s="21"/>
      <c r="AQ8" s="21"/>
      <c r="AR8" s="19"/>
      <c r="BE8" s="280"/>
      <c r="BS8" s="16" t="s">
        <v>6</v>
      </c>
    </row>
    <row r="9" spans="1:74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80"/>
      <c r="BS9" s="16" t="s">
        <v>6</v>
      </c>
    </row>
    <row r="10" spans="1:74" s="1" customFormat="1" ht="12" customHeight="1">
      <c r="B10" s="20"/>
      <c r="C10" s="21"/>
      <c r="D10" s="28" t="s">
        <v>23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24</v>
      </c>
      <c r="AL10" s="21"/>
      <c r="AM10" s="21"/>
      <c r="AN10" s="26" t="s">
        <v>1</v>
      </c>
      <c r="AO10" s="21"/>
      <c r="AP10" s="21"/>
      <c r="AQ10" s="21"/>
      <c r="AR10" s="19"/>
      <c r="BE10" s="280"/>
      <c r="BS10" s="16" t="s">
        <v>6</v>
      </c>
    </row>
    <row r="11" spans="1:74" s="1" customFormat="1" ht="18.45" customHeight="1">
      <c r="B11" s="20"/>
      <c r="C11" s="21"/>
      <c r="D11" s="21"/>
      <c r="E11" s="26" t="s">
        <v>20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25</v>
      </c>
      <c r="AL11" s="21"/>
      <c r="AM11" s="21"/>
      <c r="AN11" s="26" t="s">
        <v>1</v>
      </c>
      <c r="AO11" s="21"/>
      <c r="AP11" s="21"/>
      <c r="AQ11" s="21"/>
      <c r="AR11" s="19"/>
      <c r="BE11" s="280"/>
      <c r="BS11" s="16" t="s">
        <v>6</v>
      </c>
    </row>
    <row r="12" spans="1:74" s="1" customFormat="1" ht="6.9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80"/>
      <c r="BS12" s="16" t="s">
        <v>6</v>
      </c>
    </row>
    <row r="13" spans="1:74" s="1" customFormat="1" ht="12" customHeight="1">
      <c r="B13" s="20"/>
      <c r="C13" s="21"/>
      <c r="D13" s="28" t="s">
        <v>26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24</v>
      </c>
      <c r="AL13" s="21"/>
      <c r="AM13" s="21"/>
      <c r="AN13" s="30" t="s">
        <v>27</v>
      </c>
      <c r="AO13" s="21"/>
      <c r="AP13" s="21"/>
      <c r="AQ13" s="21"/>
      <c r="AR13" s="19"/>
      <c r="BE13" s="280"/>
      <c r="BS13" s="16" t="s">
        <v>6</v>
      </c>
    </row>
    <row r="14" spans="1:74" ht="13.2">
      <c r="B14" s="20"/>
      <c r="C14" s="21"/>
      <c r="D14" s="21"/>
      <c r="E14" s="285" t="s">
        <v>27</v>
      </c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" t="s">
        <v>25</v>
      </c>
      <c r="AL14" s="21"/>
      <c r="AM14" s="21"/>
      <c r="AN14" s="30" t="s">
        <v>27</v>
      </c>
      <c r="AO14" s="21"/>
      <c r="AP14" s="21"/>
      <c r="AQ14" s="21"/>
      <c r="AR14" s="19"/>
      <c r="BE14" s="280"/>
      <c r="BS14" s="16" t="s">
        <v>6</v>
      </c>
    </row>
    <row r="15" spans="1:74" s="1" customFormat="1" ht="6.9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80"/>
      <c r="BS15" s="16" t="s">
        <v>4</v>
      </c>
    </row>
    <row r="16" spans="1:74" s="1" customFormat="1" ht="12" customHeight="1">
      <c r="B16" s="20"/>
      <c r="C16" s="21"/>
      <c r="D16" s="28" t="s">
        <v>28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24</v>
      </c>
      <c r="AL16" s="21"/>
      <c r="AM16" s="21"/>
      <c r="AN16" s="26" t="s">
        <v>1</v>
      </c>
      <c r="AO16" s="21"/>
      <c r="AP16" s="21"/>
      <c r="AQ16" s="21"/>
      <c r="AR16" s="19"/>
      <c r="BE16" s="280"/>
      <c r="BS16" s="16" t="s">
        <v>4</v>
      </c>
    </row>
    <row r="17" spans="1:71" s="1" customFormat="1" ht="18.45" customHeight="1">
      <c r="B17" s="20"/>
      <c r="C17" s="21"/>
      <c r="D17" s="21"/>
      <c r="E17" s="26" t="s">
        <v>20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25</v>
      </c>
      <c r="AL17" s="21"/>
      <c r="AM17" s="21"/>
      <c r="AN17" s="26" t="s">
        <v>1</v>
      </c>
      <c r="AO17" s="21"/>
      <c r="AP17" s="21"/>
      <c r="AQ17" s="21"/>
      <c r="AR17" s="19"/>
      <c r="BE17" s="280"/>
      <c r="BS17" s="16" t="s">
        <v>29</v>
      </c>
    </row>
    <row r="18" spans="1:71" s="1" customFormat="1" ht="6.9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80"/>
      <c r="BS18" s="16" t="s">
        <v>6</v>
      </c>
    </row>
    <row r="19" spans="1:71" s="1" customFormat="1" ht="12" customHeight="1">
      <c r="B19" s="20"/>
      <c r="C19" s="21"/>
      <c r="D19" s="28" t="s">
        <v>30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24</v>
      </c>
      <c r="AL19" s="21"/>
      <c r="AM19" s="21"/>
      <c r="AN19" s="26" t="s">
        <v>1</v>
      </c>
      <c r="AO19" s="21"/>
      <c r="AP19" s="21"/>
      <c r="AQ19" s="21"/>
      <c r="AR19" s="19"/>
      <c r="BE19" s="280"/>
      <c r="BS19" s="16" t="s">
        <v>6</v>
      </c>
    </row>
    <row r="20" spans="1:71" s="1" customFormat="1" ht="18.45" customHeight="1">
      <c r="B20" s="20"/>
      <c r="C20" s="21"/>
      <c r="D20" s="21"/>
      <c r="E20" s="26" t="s">
        <v>20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25</v>
      </c>
      <c r="AL20" s="21"/>
      <c r="AM20" s="21"/>
      <c r="AN20" s="26" t="s">
        <v>1</v>
      </c>
      <c r="AO20" s="21"/>
      <c r="AP20" s="21"/>
      <c r="AQ20" s="21"/>
      <c r="AR20" s="19"/>
      <c r="BE20" s="280"/>
      <c r="BS20" s="16" t="s">
        <v>29</v>
      </c>
    </row>
    <row r="21" spans="1:71" s="1" customFormat="1" ht="6.9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80"/>
    </row>
    <row r="22" spans="1:71" s="1" customFormat="1" ht="12" customHeight="1">
      <c r="B22" s="20"/>
      <c r="C22" s="21"/>
      <c r="D22" s="28" t="s">
        <v>31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80"/>
    </row>
    <row r="23" spans="1:71" s="1" customFormat="1" ht="16.5" customHeight="1">
      <c r="B23" s="20"/>
      <c r="C23" s="21"/>
      <c r="D23" s="21"/>
      <c r="E23" s="287" t="s">
        <v>1</v>
      </c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87"/>
      <c r="AB23" s="287"/>
      <c r="AC23" s="287"/>
      <c r="AD23" s="287"/>
      <c r="AE23" s="287"/>
      <c r="AF23" s="287"/>
      <c r="AG23" s="287"/>
      <c r="AH23" s="287"/>
      <c r="AI23" s="287"/>
      <c r="AJ23" s="287"/>
      <c r="AK23" s="287"/>
      <c r="AL23" s="287"/>
      <c r="AM23" s="287"/>
      <c r="AN23" s="287"/>
      <c r="AO23" s="21"/>
      <c r="AP23" s="21"/>
      <c r="AQ23" s="21"/>
      <c r="AR23" s="19"/>
      <c r="BE23" s="280"/>
    </row>
    <row r="24" spans="1:71" s="1" customFormat="1" ht="6.9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80"/>
    </row>
    <row r="25" spans="1:71" s="1" customFormat="1" ht="6.9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80"/>
    </row>
    <row r="26" spans="1:71" s="2" customFormat="1" ht="25.95" customHeight="1">
      <c r="A26" s="33"/>
      <c r="B26" s="34"/>
      <c r="C26" s="35"/>
      <c r="D26" s="36" t="s">
        <v>32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88">
        <f>ROUND(AG94,2)</f>
        <v>0</v>
      </c>
      <c r="AL26" s="289"/>
      <c r="AM26" s="289"/>
      <c r="AN26" s="289"/>
      <c r="AO26" s="289"/>
      <c r="AP26" s="35"/>
      <c r="AQ26" s="35"/>
      <c r="AR26" s="38"/>
      <c r="BE26" s="280"/>
    </row>
    <row r="27" spans="1:71" s="2" customFormat="1" ht="6.9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80"/>
    </row>
    <row r="28" spans="1:71" s="2" customFormat="1" ht="13.2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90" t="s">
        <v>33</v>
      </c>
      <c r="M28" s="290"/>
      <c r="N28" s="290"/>
      <c r="O28" s="290"/>
      <c r="P28" s="290"/>
      <c r="Q28" s="35"/>
      <c r="R28" s="35"/>
      <c r="S28" s="35"/>
      <c r="T28" s="35"/>
      <c r="U28" s="35"/>
      <c r="V28" s="35"/>
      <c r="W28" s="290" t="s">
        <v>34</v>
      </c>
      <c r="X28" s="290"/>
      <c r="Y28" s="290"/>
      <c r="Z28" s="290"/>
      <c r="AA28" s="290"/>
      <c r="AB28" s="290"/>
      <c r="AC28" s="290"/>
      <c r="AD28" s="290"/>
      <c r="AE28" s="290"/>
      <c r="AF28" s="35"/>
      <c r="AG28" s="35"/>
      <c r="AH28" s="35"/>
      <c r="AI28" s="35"/>
      <c r="AJ28" s="35"/>
      <c r="AK28" s="290" t="s">
        <v>35</v>
      </c>
      <c r="AL28" s="290"/>
      <c r="AM28" s="290"/>
      <c r="AN28" s="290"/>
      <c r="AO28" s="290"/>
      <c r="AP28" s="35"/>
      <c r="AQ28" s="35"/>
      <c r="AR28" s="38"/>
      <c r="BE28" s="280"/>
    </row>
    <row r="29" spans="1:71" s="3" customFormat="1" ht="14.4" customHeight="1">
      <c r="B29" s="39"/>
      <c r="C29" s="40"/>
      <c r="D29" s="28" t="s">
        <v>36</v>
      </c>
      <c r="E29" s="40"/>
      <c r="F29" s="41" t="s">
        <v>37</v>
      </c>
      <c r="G29" s="40"/>
      <c r="H29" s="40"/>
      <c r="I29" s="40"/>
      <c r="J29" s="40"/>
      <c r="K29" s="40"/>
      <c r="L29" s="271">
        <v>0.23</v>
      </c>
      <c r="M29" s="270"/>
      <c r="N29" s="270"/>
      <c r="O29" s="270"/>
      <c r="P29" s="270"/>
      <c r="Q29" s="42"/>
      <c r="R29" s="42"/>
      <c r="S29" s="42"/>
      <c r="T29" s="42"/>
      <c r="U29" s="42"/>
      <c r="V29" s="42"/>
      <c r="W29" s="269">
        <f>ROUND(AZ94, 2)</f>
        <v>0</v>
      </c>
      <c r="X29" s="270"/>
      <c r="Y29" s="270"/>
      <c r="Z29" s="270"/>
      <c r="AA29" s="270"/>
      <c r="AB29" s="270"/>
      <c r="AC29" s="270"/>
      <c r="AD29" s="270"/>
      <c r="AE29" s="270"/>
      <c r="AF29" s="42"/>
      <c r="AG29" s="42"/>
      <c r="AH29" s="42"/>
      <c r="AI29" s="42"/>
      <c r="AJ29" s="42"/>
      <c r="AK29" s="269">
        <f>ROUND(AV94, 2)</f>
        <v>0</v>
      </c>
      <c r="AL29" s="270"/>
      <c r="AM29" s="270"/>
      <c r="AN29" s="270"/>
      <c r="AO29" s="270"/>
      <c r="AP29" s="42"/>
      <c r="AQ29" s="42"/>
      <c r="AR29" s="43"/>
      <c r="AS29" s="44"/>
      <c r="AT29" s="44"/>
      <c r="AU29" s="44"/>
      <c r="AV29" s="44"/>
      <c r="AW29" s="44"/>
      <c r="AX29" s="44"/>
      <c r="AY29" s="44"/>
      <c r="AZ29" s="44"/>
      <c r="BE29" s="281"/>
    </row>
    <row r="30" spans="1:71" s="3" customFormat="1" ht="14.4" customHeight="1">
      <c r="B30" s="39"/>
      <c r="C30" s="40"/>
      <c r="D30" s="40"/>
      <c r="E30" s="40"/>
      <c r="F30" s="41" t="s">
        <v>38</v>
      </c>
      <c r="G30" s="40"/>
      <c r="H30" s="40"/>
      <c r="I30" s="40"/>
      <c r="J30" s="40"/>
      <c r="K30" s="40"/>
      <c r="L30" s="278">
        <v>0.23</v>
      </c>
      <c r="M30" s="277"/>
      <c r="N30" s="277"/>
      <c r="O30" s="277"/>
      <c r="P30" s="277"/>
      <c r="Q30" s="40"/>
      <c r="R30" s="40"/>
      <c r="S30" s="40"/>
      <c r="T30" s="40"/>
      <c r="U30" s="40"/>
      <c r="V30" s="40"/>
      <c r="W30" s="276">
        <f>ROUND(BA94, 2)</f>
        <v>0</v>
      </c>
      <c r="X30" s="277"/>
      <c r="Y30" s="277"/>
      <c r="Z30" s="277"/>
      <c r="AA30" s="277"/>
      <c r="AB30" s="277"/>
      <c r="AC30" s="277"/>
      <c r="AD30" s="277"/>
      <c r="AE30" s="277"/>
      <c r="AF30" s="40"/>
      <c r="AG30" s="40"/>
      <c r="AH30" s="40"/>
      <c r="AI30" s="40"/>
      <c r="AJ30" s="40"/>
      <c r="AK30" s="276">
        <f>ROUND(AW94, 2)</f>
        <v>0</v>
      </c>
      <c r="AL30" s="277"/>
      <c r="AM30" s="277"/>
      <c r="AN30" s="277"/>
      <c r="AO30" s="277"/>
      <c r="AP30" s="40"/>
      <c r="AQ30" s="40"/>
      <c r="AR30" s="45"/>
      <c r="BE30" s="281"/>
    </row>
    <row r="31" spans="1:71" s="3" customFormat="1" ht="14.4" hidden="1" customHeight="1">
      <c r="B31" s="39"/>
      <c r="C31" s="40"/>
      <c r="D31" s="40"/>
      <c r="E31" s="40"/>
      <c r="F31" s="28" t="s">
        <v>39</v>
      </c>
      <c r="G31" s="40"/>
      <c r="H31" s="40"/>
      <c r="I31" s="40"/>
      <c r="J31" s="40"/>
      <c r="K31" s="40"/>
      <c r="L31" s="278">
        <v>0.23</v>
      </c>
      <c r="M31" s="277"/>
      <c r="N31" s="277"/>
      <c r="O31" s="277"/>
      <c r="P31" s="277"/>
      <c r="Q31" s="40"/>
      <c r="R31" s="40"/>
      <c r="S31" s="40"/>
      <c r="T31" s="40"/>
      <c r="U31" s="40"/>
      <c r="V31" s="40"/>
      <c r="W31" s="276">
        <f>ROUND(BB94, 2)</f>
        <v>0</v>
      </c>
      <c r="X31" s="277"/>
      <c r="Y31" s="277"/>
      <c r="Z31" s="277"/>
      <c r="AA31" s="277"/>
      <c r="AB31" s="277"/>
      <c r="AC31" s="277"/>
      <c r="AD31" s="277"/>
      <c r="AE31" s="277"/>
      <c r="AF31" s="40"/>
      <c r="AG31" s="40"/>
      <c r="AH31" s="40"/>
      <c r="AI31" s="40"/>
      <c r="AJ31" s="40"/>
      <c r="AK31" s="276">
        <v>0</v>
      </c>
      <c r="AL31" s="277"/>
      <c r="AM31" s="277"/>
      <c r="AN31" s="277"/>
      <c r="AO31" s="277"/>
      <c r="AP31" s="40"/>
      <c r="AQ31" s="40"/>
      <c r="AR31" s="45"/>
      <c r="BE31" s="281"/>
    </row>
    <row r="32" spans="1:71" s="3" customFormat="1" ht="14.4" hidden="1" customHeight="1">
      <c r="B32" s="39"/>
      <c r="C32" s="40"/>
      <c r="D32" s="40"/>
      <c r="E32" s="40"/>
      <c r="F32" s="28" t="s">
        <v>40</v>
      </c>
      <c r="G32" s="40"/>
      <c r="H32" s="40"/>
      <c r="I32" s="40"/>
      <c r="J32" s="40"/>
      <c r="K32" s="40"/>
      <c r="L32" s="278">
        <v>0.23</v>
      </c>
      <c r="M32" s="277"/>
      <c r="N32" s="277"/>
      <c r="O32" s="277"/>
      <c r="P32" s="277"/>
      <c r="Q32" s="40"/>
      <c r="R32" s="40"/>
      <c r="S32" s="40"/>
      <c r="T32" s="40"/>
      <c r="U32" s="40"/>
      <c r="V32" s="40"/>
      <c r="W32" s="276">
        <f>ROUND(BC94, 2)</f>
        <v>0</v>
      </c>
      <c r="X32" s="277"/>
      <c r="Y32" s="277"/>
      <c r="Z32" s="277"/>
      <c r="AA32" s="277"/>
      <c r="AB32" s="277"/>
      <c r="AC32" s="277"/>
      <c r="AD32" s="277"/>
      <c r="AE32" s="277"/>
      <c r="AF32" s="40"/>
      <c r="AG32" s="40"/>
      <c r="AH32" s="40"/>
      <c r="AI32" s="40"/>
      <c r="AJ32" s="40"/>
      <c r="AK32" s="276">
        <v>0</v>
      </c>
      <c r="AL32" s="277"/>
      <c r="AM32" s="277"/>
      <c r="AN32" s="277"/>
      <c r="AO32" s="277"/>
      <c r="AP32" s="40"/>
      <c r="AQ32" s="40"/>
      <c r="AR32" s="45"/>
      <c r="BE32" s="281"/>
    </row>
    <row r="33" spans="1:57" s="3" customFormat="1" ht="14.4" hidden="1" customHeight="1">
      <c r="B33" s="39"/>
      <c r="C33" s="40"/>
      <c r="D33" s="40"/>
      <c r="E33" s="40"/>
      <c r="F33" s="41" t="s">
        <v>41</v>
      </c>
      <c r="G33" s="40"/>
      <c r="H33" s="40"/>
      <c r="I33" s="40"/>
      <c r="J33" s="40"/>
      <c r="K33" s="40"/>
      <c r="L33" s="271">
        <v>0</v>
      </c>
      <c r="M33" s="270"/>
      <c r="N33" s="270"/>
      <c r="O33" s="270"/>
      <c r="P33" s="270"/>
      <c r="Q33" s="42"/>
      <c r="R33" s="42"/>
      <c r="S33" s="42"/>
      <c r="T33" s="42"/>
      <c r="U33" s="42"/>
      <c r="V33" s="42"/>
      <c r="W33" s="269">
        <f>ROUND(BD94, 2)</f>
        <v>0</v>
      </c>
      <c r="X33" s="270"/>
      <c r="Y33" s="270"/>
      <c r="Z33" s="270"/>
      <c r="AA33" s="270"/>
      <c r="AB33" s="270"/>
      <c r="AC33" s="270"/>
      <c r="AD33" s="270"/>
      <c r="AE33" s="270"/>
      <c r="AF33" s="42"/>
      <c r="AG33" s="42"/>
      <c r="AH33" s="42"/>
      <c r="AI33" s="42"/>
      <c r="AJ33" s="42"/>
      <c r="AK33" s="269">
        <v>0</v>
      </c>
      <c r="AL33" s="270"/>
      <c r="AM33" s="270"/>
      <c r="AN33" s="270"/>
      <c r="AO33" s="270"/>
      <c r="AP33" s="42"/>
      <c r="AQ33" s="42"/>
      <c r="AR33" s="43"/>
      <c r="AS33" s="44"/>
      <c r="AT33" s="44"/>
      <c r="AU33" s="44"/>
      <c r="AV33" s="44"/>
      <c r="AW33" s="44"/>
      <c r="AX33" s="44"/>
      <c r="AY33" s="44"/>
      <c r="AZ33" s="44"/>
      <c r="BE33" s="281"/>
    </row>
    <row r="34" spans="1:57" s="2" customFormat="1" ht="6.9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80"/>
    </row>
    <row r="35" spans="1:57" s="2" customFormat="1" ht="25.95" customHeight="1">
      <c r="A35" s="33"/>
      <c r="B35" s="34"/>
      <c r="C35" s="46"/>
      <c r="D35" s="47" t="s">
        <v>42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43</v>
      </c>
      <c r="U35" s="48"/>
      <c r="V35" s="48"/>
      <c r="W35" s="48"/>
      <c r="X35" s="272" t="s">
        <v>44</v>
      </c>
      <c r="Y35" s="273"/>
      <c r="Z35" s="273"/>
      <c r="AA35" s="273"/>
      <c r="AB35" s="273"/>
      <c r="AC35" s="48"/>
      <c r="AD35" s="48"/>
      <c r="AE35" s="48"/>
      <c r="AF35" s="48"/>
      <c r="AG35" s="48"/>
      <c r="AH35" s="48"/>
      <c r="AI35" s="48"/>
      <c r="AJ35" s="48"/>
      <c r="AK35" s="274">
        <f>SUM(AK26:AK33)</f>
        <v>0</v>
      </c>
      <c r="AL35" s="273"/>
      <c r="AM35" s="273"/>
      <c r="AN35" s="273"/>
      <c r="AO35" s="275"/>
      <c r="AP35" s="46"/>
      <c r="AQ35" s="46"/>
      <c r="AR35" s="38"/>
      <c r="BE35" s="33"/>
    </row>
    <row r="36" spans="1:57" s="2" customFormat="1" ht="6.9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14.4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  <c r="BE37" s="33"/>
    </row>
    <row r="38" spans="1:57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1:57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1:57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1:57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1:57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1:57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1:57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1:57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1:57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1:5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1:57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1:57" s="2" customFormat="1" ht="14.4" customHeight="1">
      <c r="B49" s="50"/>
      <c r="C49" s="51"/>
      <c r="D49" s="52" t="s">
        <v>45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46</v>
      </c>
      <c r="AI49" s="53"/>
      <c r="AJ49" s="53"/>
      <c r="AK49" s="53"/>
      <c r="AL49" s="53"/>
      <c r="AM49" s="53"/>
      <c r="AN49" s="53"/>
      <c r="AO49" s="53"/>
      <c r="AP49" s="51"/>
      <c r="AQ49" s="51"/>
      <c r="AR49" s="54"/>
    </row>
    <row r="50" spans="1:57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1:57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1:57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1:57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1:57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1:57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1:57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1: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1:57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1:57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1:57" s="2" customFormat="1" ht="13.2">
      <c r="A60" s="33"/>
      <c r="B60" s="34"/>
      <c r="C60" s="35"/>
      <c r="D60" s="55" t="s">
        <v>47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5" t="s">
        <v>48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5" t="s">
        <v>47</v>
      </c>
      <c r="AI60" s="37"/>
      <c r="AJ60" s="37"/>
      <c r="AK60" s="37"/>
      <c r="AL60" s="37"/>
      <c r="AM60" s="55" t="s">
        <v>48</v>
      </c>
      <c r="AN60" s="37"/>
      <c r="AO60" s="37"/>
      <c r="AP60" s="35"/>
      <c r="AQ60" s="35"/>
      <c r="AR60" s="38"/>
      <c r="BE60" s="33"/>
    </row>
    <row r="61" spans="1:57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1:57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1:57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1:57" s="2" customFormat="1" ht="13.2">
      <c r="A64" s="33"/>
      <c r="B64" s="34"/>
      <c r="C64" s="35"/>
      <c r="D64" s="52" t="s">
        <v>49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2" t="s">
        <v>50</v>
      </c>
      <c r="AI64" s="56"/>
      <c r="AJ64" s="56"/>
      <c r="AK64" s="56"/>
      <c r="AL64" s="56"/>
      <c r="AM64" s="56"/>
      <c r="AN64" s="56"/>
      <c r="AO64" s="56"/>
      <c r="AP64" s="35"/>
      <c r="AQ64" s="35"/>
      <c r="AR64" s="38"/>
      <c r="BE64" s="33"/>
    </row>
    <row r="65" spans="1:57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1:57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1:5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1:57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1:57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1:57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1:57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1:57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1:57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57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1:57" s="2" customFormat="1" ht="13.2">
      <c r="A75" s="33"/>
      <c r="B75" s="34"/>
      <c r="C75" s="35"/>
      <c r="D75" s="55" t="s">
        <v>47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5" t="s">
        <v>48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5" t="s">
        <v>47</v>
      </c>
      <c r="AI75" s="37"/>
      <c r="AJ75" s="37"/>
      <c r="AK75" s="37"/>
      <c r="AL75" s="37"/>
      <c r="AM75" s="55" t="s">
        <v>48</v>
      </c>
      <c r="AN75" s="37"/>
      <c r="AO75" s="37"/>
      <c r="AP75" s="35"/>
      <c r="AQ75" s="35"/>
      <c r="AR75" s="38"/>
      <c r="BE75" s="33"/>
    </row>
    <row r="76" spans="1:57" s="2" customFormat="1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  <c r="BE76" s="33"/>
    </row>
    <row r="77" spans="1:57" s="2" customFormat="1" ht="6.9" customHeight="1">
      <c r="A77" s="33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38"/>
      <c r="BE77" s="33"/>
    </row>
    <row r="81" spans="1:91" s="2" customFormat="1" ht="6.9" customHeight="1">
      <c r="A81" s="33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38"/>
      <c r="BE81" s="33"/>
    </row>
    <row r="82" spans="1:91" s="2" customFormat="1" ht="24.9" customHeight="1">
      <c r="A82" s="33"/>
      <c r="B82" s="34"/>
      <c r="C82" s="22" t="s">
        <v>51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  <c r="BE82" s="33"/>
    </row>
    <row r="83" spans="1:91" s="2" customFormat="1" ht="6.9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  <c r="BE83" s="33"/>
    </row>
    <row r="84" spans="1:91" s="4" customFormat="1" ht="12" customHeight="1">
      <c r="B84" s="61"/>
      <c r="C84" s="28" t="s">
        <v>12</v>
      </c>
      <c r="D84" s="62"/>
      <c r="E84" s="62"/>
      <c r="F84" s="62"/>
      <c r="G84" s="62"/>
      <c r="H84" s="62"/>
      <c r="I84" s="62"/>
      <c r="J84" s="62"/>
      <c r="K84" s="62"/>
      <c r="L84" s="62" t="str">
        <f>K5</f>
        <v>26/13</v>
      </c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3"/>
    </row>
    <row r="85" spans="1:91" s="5" customFormat="1" ht="36.9" customHeight="1">
      <c r="B85" s="64"/>
      <c r="C85" s="65" t="s">
        <v>15</v>
      </c>
      <c r="D85" s="66"/>
      <c r="E85" s="66"/>
      <c r="F85" s="66"/>
      <c r="G85" s="66"/>
      <c r="H85" s="66"/>
      <c r="I85" s="66"/>
      <c r="J85" s="66"/>
      <c r="K85" s="66"/>
      <c r="L85" s="258" t="str">
        <f>K6</f>
        <v>Technologia čerpacej stanice - ČOV Petržalka</v>
      </c>
      <c r="M85" s="259"/>
      <c r="N85" s="259"/>
      <c r="O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  <c r="AA85" s="259"/>
      <c r="AB85" s="259"/>
      <c r="AC85" s="259"/>
      <c r="AD85" s="259"/>
      <c r="AE85" s="259"/>
      <c r="AF85" s="259"/>
      <c r="AG85" s="259"/>
      <c r="AH85" s="259"/>
      <c r="AI85" s="259"/>
      <c r="AJ85" s="259"/>
      <c r="AK85" s="66"/>
      <c r="AL85" s="66"/>
      <c r="AM85" s="66"/>
      <c r="AN85" s="66"/>
      <c r="AO85" s="66"/>
      <c r="AP85" s="66"/>
      <c r="AQ85" s="66"/>
      <c r="AR85" s="67"/>
    </row>
    <row r="86" spans="1:91" s="2" customFormat="1" ht="6.9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  <c r="BE86" s="33"/>
    </row>
    <row r="87" spans="1:91" s="2" customFormat="1" ht="12" customHeight="1">
      <c r="A87" s="33"/>
      <c r="B87" s="34"/>
      <c r="C87" s="28" t="s">
        <v>19</v>
      </c>
      <c r="D87" s="35"/>
      <c r="E87" s="35"/>
      <c r="F87" s="35"/>
      <c r="G87" s="35"/>
      <c r="H87" s="35"/>
      <c r="I87" s="35"/>
      <c r="J87" s="35"/>
      <c r="K87" s="35"/>
      <c r="L87" s="68" t="str">
        <f>IF(K8="","",K8)</f>
        <v xml:space="preserve"> 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21</v>
      </c>
      <c r="AJ87" s="35"/>
      <c r="AK87" s="35"/>
      <c r="AL87" s="35"/>
      <c r="AM87" s="260" t="str">
        <f>IF(AN8= "","",AN8)</f>
        <v>27. 2. 2026</v>
      </c>
      <c r="AN87" s="260"/>
      <c r="AO87" s="35"/>
      <c r="AP87" s="35"/>
      <c r="AQ87" s="35"/>
      <c r="AR87" s="38"/>
      <c r="BE87" s="33"/>
    </row>
    <row r="88" spans="1:91" s="2" customFormat="1" ht="6.9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  <c r="BE88" s="33"/>
    </row>
    <row r="89" spans="1:91" s="2" customFormat="1" ht="15.15" customHeight="1">
      <c r="A89" s="33"/>
      <c r="B89" s="34"/>
      <c r="C89" s="28" t="s">
        <v>23</v>
      </c>
      <c r="D89" s="35"/>
      <c r="E89" s="35"/>
      <c r="F89" s="35"/>
      <c r="G89" s="35"/>
      <c r="H89" s="35"/>
      <c r="I89" s="35"/>
      <c r="J89" s="35"/>
      <c r="K89" s="35"/>
      <c r="L89" s="62" t="str">
        <f>IF(E11= "","",E11)</f>
        <v xml:space="preserve"> 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28</v>
      </c>
      <c r="AJ89" s="35"/>
      <c r="AK89" s="35"/>
      <c r="AL89" s="35"/>
      <c r="AM89" s="261" t="str">
        <f>IF(E17="","",E17)</f>
        <v xml:space="preserve"> </v>
      </c>
      <c r="AN89" s="262"/>
      <c r="AO89" s="262"/>
      <c r="AP89" s="262"/>
      <c r="AQ89" s="35"/>
      <c r="AR89" s="38"/>
      <c r="AS89" s="263" t="s">
        <v>52</v>
      </c>
      <c r="AT89" s="264"/>
      <c r="AU89" s="70"/>
      <c r="AV89" s="70"/>
      <c r="AW89" s="70"/>
      <c r="AX89" s="70"/>
      <c r="AY89" s="70"/>
      <c r="AZ89" s="70"/>
      <c r="BA89" s="70"/>
      <c r="BB89" s="70"/>
      <c r="BC89" s="70"/>
      <c r="BD89" s="71"/>
      <c r="BE89" s="33"/>
    </row>
    <row r="90" spans="1:91" s="2" customFormat="1" ht="15.15" customHeight="1">
      <c r="A90" s="33"/>
      <c r="B90" s="34"/>
      <c r="C90" s="28" t="s">
        <v>26</v>
      </c>
      <c r="D90" s="35"/>
      <c r="E90" s="35"/>
      <c r="F90" s="35"/>
      <c r="G90" s="35"/>
      <c r="H90" s="35"/>
      <c r="I90" s="35"/>
      <c r="J90" s="35"/>
      <c r="K90" s="35"/>
      <c r="L90" s="62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30</v>
      </c>
      <c r="AJ90" s="35"/>
      <c r="AK90" s="35"/>
      <c r="AL90" s="35"/>
      <c r="AM90" s="261" t="str">
        <f>IF(E20="","",E20)</f>
        <v xml:space="preserve"> </v>
      </c>
      <c r="AN90" s="262"/>
      <c r="AO90" s="262"/>
      <c r="AP90" s="262"/>
      <c r="AQ90" s="35"/>
      <c r="AR90" s="38"/>
      <c r="AS90" s="265"/>
      <c r="AT90" s="266"/>
      <c r="AU90" s="72"/>
      <c r="AV90" s="72"/>
      <c r="AW90" s="72"/>
      <c r="AX90" s="72"/>
      <c r="AY90" s="72"/>
      <c r="AZ90" s="72"/>
      <c r="BA90" s="72"/>
      <c r="BB90" s="72"/>
      <c r="BC90" s="72"/>
      <c r="BD90" s="73"/>
      <c r="BE90" s="33"/>
    </row>
    <row r="91" spans="1:91" s="2" customFormat="1" ht="10.8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267"/>
      <c r="AT91" s="268"/>
      <c r="AU91" s="74"/>
      <c r="AV91" s="74"/>
      <c r="AW91" s="74"/>
      <c r="AX91" s="74"/>
      <c r="AY91" s="74"/>
      <c r="AZ91" s="74"/>
      <c r="BA91" s="74"/>
      <c r="BB91" s="74"/>
      <c r="BC91" s="74"/>
      <c r="BD91" s="75"/>
      <c r="BE91" s="33"/>
    </row>
    <row r="92" spans="1:91" s="2" customFormat="1" ht="29.25" customHeight="1">
      <c r="A92" s="33"/>
      <c r="B92" s="34"/>
      <c r="C92" s="253" t="s">
        <v>53</v>
      </c>
      <c r="D92" s="254"/>
      <c r="E92" s="254"/>
      <c r="F92" s="254"/>
      <c r="G92" s="254"/>
      <c r="H92" s="76"/>
      <c r="I92" s="255" t="s">
        <v>54</v>
      </c>
      <c r="J92" s="254"/>
      <c r="K92" s="254"/>
      <c r="L92" s="254"/>
      <c r="M92" s="254"/>
      <c r="N92" s="254"/>
      <c r="O92" s="254"/>
      <c r="P92" s="254"/>
      <c r="Q92" s="254"/>
      <c r="R92" s="254"/>
      <c r="S92" s="254"/>
      <c r="T92" s="254"/>
      <c r="U92" s="254"/>
      <c r="V92" s="254"/>
      <c r="W92" s="254"/>
      <c r="X92" s="254"/>
      <c r="Y92" s="254"/>
      <c r="Z92" s="254"/>
      <c r="AA92" s="254"/>
      <c r="AB92" s="254"/>
      <c r="AC92" s="254"/>
      <c r="AD92" s="254"/>
      <c r="AE92" s="254"/>
      <c r="AF92" s="254"/>
      <c r="AG92" s="256" t="s">
        <v>55</v>
      </c>
      <c r="AH92" s="254"/>
      <c r="AI92" s="254"/>
      <c r="AJ92" s="254"/>
      <c r="AK92" s="254"/>
      <c r="AL92" s="254"/>
      <c r="AM92" s="254"/>
      <c r="AN92" s="255" t="s">
        <v>56</v>
      </c>
      <c r="AO92" s="254"/>
      <c r="AP92" s="257"/>
      <c r="AQ92" s="77" t="s">
        <v>57</v>
      </c>
      <c r="AR92" s="38"/>
      <c r="AS92" s="78" t="s">
        <v>58</v>
      </c>
      <c r="AT92" s="79" t="s">
        <v>59</v>
      </c>
      <c r="AU92" s="79" t="s">
        <v>60</v>
      </c>
      <c r="AV92" s="79" t="s">
        <v>61</v>
      </c>
      <c r="AW92" s="79" t="s">
        <v>62</v>
      </c>
      <c r="AX92" s="79" t="s">
        <v>63</v>
      </c>
      <c r="AY92" s="79" t="s">
        <v>64</v>
      </c>
      <c r="AZ92" s="79" t="s">
        <v>65</v>
      </c>
      <c r="BA92" s="79" t="s">
        <v>66</v>
      </c>
      <c r="BB92" s="79" t="s">
        <v>67</v>
      </c>
      <c r="BC92" s="79" t="s">
        <v>68</v>
      </c>
      <c r="BD92" s="80" t="s">
        <v>69</v>
      </c>
      <c r="BE92" s="33"/>
    </row>
    <row r="93" spans="1:91" s="2" customFormat="1" ht="10.8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81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3"/>
      <c r="BE93" s="33"/>
    </row>
    <row r="94" spans="1:91" s="6" customFormat="1" ht="32.4" customHeight="1">
      <c r="B94" s="84"/>
      <c r="C94" s="85" t="s">
        <v>70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251">
        <f>ROUND(SUM(AG95:AG96),2)</f>
        <v>0</v>
      </c>
      <c r="AH94" s="251"/>
      <c r="AI94" s="251"/>
      <c r="AJ94" s="251"/>
      <c r="AK94" s="251"/>
      <c r="AL94" s="251"/>
      <c r="AM94" s="251"/>
      <c r="AN94" s="252">
        <f>SUM(AG94,AT94)</f>
        <v>0</v>
      </c>
      <c r="AO94" s="252"/>
      <c r="AP94" s="252"/>
      <c r="AQ94" s="88" t="s">
        <v>1</v>
      </c>
      <c r="AR94" s="89"/>
      <c r="AS94" s="90">
        <f>ROUND(SUM(AS95:AS96),2)</f>
        <v>0</v>
      </c>
      <c r="AT94" s="91">
        <f>ROUND(SUM(AV94:AW94),2)</f>
        <v>0</v>
      </c>
      <c r="AU94" s="92">
        <f>ROUND(SUM(AU95:AU96),5)</f>
        <v>0</v>
      </c>
      <c r="AV94" s="91">
        <f>ROUND(AZ94*L29,2)</f>
        <v>0</v>
      </c>
      <c r="AW94" s="91">
        <f>ROUND(BA94*L30,2)</f>
        <v>0</v>
      </c>
      <c r="AX94" s="91">
        <f>ROUND(BB94*L29,2)</f>
        <v>0</v>
      </c>
      <c r="AY94" s="91">
        <f>ROUND(BC94*L30,2)</f>
        <v>0</v>
      </c>
      <c r="AZ94" s="91">
        <f>ROUND(SUM(AZ95:AZ96),2)</f>
        <v>0</v>
      </c>
      <c r="BA94" s="91">
        <f>ROUND(SUM(BA95:BA96),2)</f>
        <v>0</v>
      </c>
      <c r="BB94" s="91">
        <f>ROUND(SUM(BB95:BB96),2)</f>
        <v>0</v>
      </c>
      <c r="BC94" s="91">
        <f>ROUND(SUM(BC95:BC96),2)</f>
        <v>0</v>
      </c>
      <c r="BD94" s="93">
        <f>ROUND(SUM(BD95:BD96),2)</f>
        <v>0</v>
      </c>
      <c r="BS94" s="94" t="s">
        <v>71</v>
      </c>
      <c r="BT94" s="94" t="s">
        <v>72</v>
      </c>
      <c r="BU94" s="95" t="s">
        <v>73</v>
      </c>
      <c r="BV94" s="94" t="s">
        <v>74</v>
      </c>
      <c r="BW94" s="94" t="s">
        <v>5</v>
      </c>
      <c r="BX94" s="94" t="s">
        <v>75</v>
      </c>
      <c r="CL94" s="94" t="s">
        <v>1</v>
      </c>
    </row>
    <row r="95" spans="1:91" s="7" customFormat="1" ht="16.5" customHeight="1">
      <c r="A95" s="96" t="s">
        <v>76</v>
      </c>
      <c r="B95" s="97"/>
      <c r="C95" s="98"/>
      <c r="D95" s="250" t="s">
        <v>77</v>
      </c>
      <c r="E95" s="250"/>
      <c r="F95" s="250"/>
      <c r="G95" s="250"/>
      <c r="H95" s="250"/>
      <c r="I95" s="99"/>
      <c r="J95" s="250" t="s">
        <v>78</v>
      </c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  <c r="AA95" s="250"/>
      <c r="AB95" s="250"/>
      <c r="AC95" s="250"/>
      <c r="AD95" s="250"/>
      <c r="AE95" s="250"/>
      <c r="AF95" s="250"/>
      <c r="AG95" s="248">
        <f>'SO 00 - Ostatné náklady'!J30</f>
        <v>0</v>
      </c>
      <c r="AH95" s="249"/>
      <c r="AI95" s="249"/>
      <c r="AJ95" s="249"/>
      <c r="AK95" s="249"/>
      <c r="AL95" s="249"/>
      <c r="AM95" s="249"/>
      <c r="AN95" s="248">
        <f>SUM(AG95,AT95)</f>
        <v>0</v>
      </c>
      <c r="AO95" s="249"/>
      <c r="AP95" s="249"/>
      <c r="AQ95" s="100" t="s">
        <v>79</v>
      </c>
      <c r="AR95" s="101"/>
      <c r="AS95" s="102">
        <v>0</v>
      </c>
      <c r="AT95" s="103">
        <f>ROUND(SUM(AV95:AW95),2)</f>
        <v>0</v>
      </c>
      <c r="AU95" s="104">
        <f>'SO 00 - Ostatné náklady'!P117</f>
        <v>0</v>
      </c>
      <c r="AV95" s="103">
        <f>'SO 00 - Ostatné náklady'!J33</f>
        <v>0</v>
      </c>
      <c r="AW95" s="103">
        <f>'SO 00 - Ostatné náklady'!J34</f>
        <v>0</v>
      </c>
      <c r="AX95" s="103">
        <f>'SO 00 - Ostatné náklady'!J35</f>
        <v>0</v>
      </c>
      <c r="AY95" s="103">
        <f>'SO 00 - Ostatné náklady'!J36</f>
        <v>0</v>
      </c>
      <c r="AZ95" s="103">
        <f>'SO 00 - Ostatné náklady'!F33</f>
        <v>0</v>
      </c>
      <c r="BA95" s="103">
        <f>'SO 00 - Ostatné náklady'!F34</f>
        <v>0</v>
      </c>
      <c r="BB95" s="103">
        <f>'SO 00 - Ostatné náklady'!F35</f>
        <v>0</v>
      </c>
      <c r="BC95" s="103">
        <f>'SO 00 - Ostatné náklady'!F36</f>
        <v>0</v>
      </c>
      <c r="BD95" s="105">
        <f>'SO 00 - Ostatné náklady'!F37</f>
        <v>0</v>
      </c>
      <c r="BT95" s="106" t="s">
        <v>80</v>
      </c>
      <c r="BV95" s="106" t="s">
        <v>74</v>
      </c>
      <c r="BW95" s="106" t="s">
        <v>81</v>
      </c>
      <c r="BX95" s="106" t="s">
        <v>5</v>
      </c>
      <c r="CL95" s="106" t="s">
        <v>1</v>
      </c>
      <c r="CM95" s="106" t="s">
        <v>72</v>
      </c>
    </row>
    <row r="96" spans="1:91" s="7" customFormat="1" ht="16.5" customHeight="1">
      <c r="A96" s="96" t="s">
        <v>76</v>
      </c>
      <c r="B96" s="97"/>
      <c r="C96" s="98"/>
      <c r="D96" s="250" t="s">
        <v>82</v>
      </c>
      <c r="E96" s="250"/>
      <c r="F96" s="250"/>
      <c r="G96" s="250"/>
      <c r="H96" s="250"/>
      <c r="I96" s="99"/>
      <c r="J96" s="250" t="s">
        <v>83</v>
      </c>
      <c r="K96" s="250"/>
      <c r="L96" s="250"/>
      <c r="M96" s="250"/>
      <c r="N96" s="250"/>
      <c r="O96" s="250"/>
      <c r="P96" s="250"/>
      <c r="Q96" s="250"/>
      <c r="R96" s="250"/>
      <c r="S96" s="250"/>
      <c r="T96" s="250"/>
      <c r="U96" s="250"/>
      <c r="V96" s="250"/>
      <c r="W96" s="250"/>
      <c r="X96" s="250"/>
      <c r="Y96" s="250"/>
      <c r="Z96" s="250"/>
      <c r="AA96" s="250"/>
      <c r="AB96" s="250"/>
      <c r="AC96" s="250"/>
      <c r="AD96" s="250"/>
      <c r="AE96" s="250"/>
      <c r="AF96" s="250"/>
      <c r="AG96" s="248">
        <f>'SO 01 - ČSSPZK - výmena č...'!J30</f>
        <v>0</v>
      </c>
      <c r="AH96" s="249"/>
      <c r="AI96" s="249"/>
      <c r="AJ96" s="249"/>
      <c r="AK96" s="249"/>
      <c r="AL96" s="249"/>
      <c r="AM96" s="249"/>
      <c r="AN96" s="248">
        <f>SUM(AG96,AT96)</f>
        <v>0</v>
      </c>
      <c r="AO96" s="249"/>
      <c r="AP96" s="249"/>
      <c r="AQ96" s="100" t="s">
        <v>79</v>
      </c>
      <c r="AR96" s="101"/>
      <c r="AS96" s="107">
        <v>0</v>
      </c>
      <c r="AT96" s="108">
        <f>ROUND(SUM(AV96:AW96),2)</f>
        <v>0</v>
      </c>
      <c r="AU96" s="109">
        <f>'SO 01 - ČSSPZK - výmena č...'!P124</f>
        <v>0</v>
      </c>
      <c r="AV96" s="108">
        <f>'SO 01 - ČSSPZK - výmena č...'!J33</f>
        <v>0</v>
      </c>
      <c r="AW96" s="108">
        <f>'SO 01 - ČSSPZK - výmena č...'!J34</f>
        <v>0</v>
      </c>
      <c r="AX96" s="108">
        <f>'SO 01 - ČSSPZK - výmena č...'!J35</f>
        <v>0</v>
      </c>
      <c r="AY96" s="108">
        <f>'SO 01 - ČSSPZK - výmena č...'!J36</f>
        <v>0</v>
      </c>
      <c r="AZ96" s="108">
        <f>'SO 01 - ČSSPZK - výmena č...'!F33</f>
        <v>0</v>
      </c>
      <c r="BA96" s="108">
        <f>'SO 01 - ČSSPZK - výmena č...'!F34</f>
        <v>0</v>
      </c>
      <c r="BB96" s="108">
        <f>'SO 01 - ČSSPZK - výmena č...'!F35</f>
        <v>0</v>
      </c>
      <c r="BC96" s="108">
        <f>'SO 01 - ČSSPZK - výmena č...'!F36</f>
        <v>0</v>
      </c>
      <c r="BD96" s="110">
        <f>'SO 01 - ČSSPZK - výmena č...'!F37</f>
        <v>0</v>
      </c>
      <c r="BT96" s="106" t="s">
        <v>80</v>
      </c>
      <c r="BV96" s="106" t="s">
        <v>74</v>
      </c>
      <c r="BW96" s="106" t="s">
        <v>84</v>
      </c>
      <c r="BX96" s="106" t="s">
        <v>5</v>
      </c>
      <c r="CL96" s="106" t="s">
        <v>1</v>
      </c>
      <c r="CM96" s="106" t="s">
        <v>72</v>
      </c>
    </row>
    <row r="97" spans="1:57" s="2" customFormat="1" ht="30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8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  <row r="98" spans="1:57" s="2" customFormat="1" ht="6.9" customHeight="1">
      <c r="A98" s="33"/>
      <c r="B98" s="57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38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</sheetData>
  <sheetProtection algorithmName="SHA-512" hashValue="/3IbWrznZ2un0xAUUQOERKwNBRMC94mJRufbXPRtiavonb/jlqZJeQqoOKEywGUJQtm7nuUXMZTKO4s+aLBaXg==" saltValue="G/X73iJrvKUcmL09vTiqXL7WsKdAJHANyeXhpQSBYnVkBAXl1aPXdhIRfdaq3yE8aVbIYG04W/6Z+1Scvutkng==" spinCount="100000" sheet="1" objects="1" scenarios="1" formatColumns="0" formatRows="0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</mergeCells>
  <hyperlinks>
    <hyperlink ref="A95" location="'SO 00 - Ostatné náklady'!C2" display="/"/>
    <hyperlink ref="A96" location="'SO 01 - ČSSPZK - výmena č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8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6" t="s">
        <v>81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9"/>
      <c r="AT3" s="16" t="s">
        <v>72</v>
      </c>
    </row>
    <row r="4" spans="1:46" s="1" customFormat="1" ht="24.9" customHeight="1">
      <c r="B4" s="19"/>
      <c r="D4" s="113" t="s">
        <v>85</v>
      </c>
      <c r="L4" s="19"/>
      <c r="M4" s="114" t="s">
        <v>9</v>
      </c>
      <c r="AT4" s="16" t="s">
        <v>4</v>
      </c>
    </row>
    <row r="5" spans="1:46" s="1" customFormat="1" ht="6.9" customHeight="1">
      <c r="B5" s="19"/>
      <c r="L5" s="19"/>
    </row>
    <row r="6" spans="1:46" s="1" customFormat="1" ht="12" customHeight="1">
      <c r="B6" s="19"/>
      <c r="D6" s="115" t="s">
        <v>15</v>
      </c>
      <c r="L6" s="19"/>
    </row>
    <row r="7" spans="1:46" s="1" customFormat="1" ht="16.5" customHeight="1">
      <c r="B7" s="19"/>
      <c r="E7" s="294" t="str">
        <f>'Rekapitulácia stavby'!K6</f>
        <v>Technologia čerpacej stanice - ČOV Petržalka</v>
      </c>
      <c r="F7" s="295"/>
      <c r="G7" s="295"/>
      <c r="H7" s="295"/>
      <c r="L7" s="19"/>
    </row>
    <row r="8" spans="1:46" s="2" customFormat="1" ht="12" customHeight="1">
      <c r="A8" s="33"/>
      <c r="B8" s="38"/>
      <c r="C8" s="33"/>
      <c r="D8" s="115" t="s">
        <v>86</v>
      </c>
      <c r="E8" s="33"/>
      <c r="F8" s="33"/>
      <c r="G8" s="33"/>
      <c r="H8" s="33"/>
      <c r="I8" s="33"/>
      <c r="J8" s="33"/>
      <c r="K8" s="33"/>
      <c r="L8" s="54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96" t="s">
        <v>87</v>
      </c>
      <c r="F9" s="297"/>
      <c r="G9" s="297"/>
      <c r="H9" s="297"/>
      <c r="I9" s="33"/>
      <c r="J9" s="33"/>
      <c r="K9" s="33"/>
      <c r="L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4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5" t="s">
        <v>17</v>
      </c>
      <c r="E11" s="33"/>
      <c r="F11" s="116" t="s">
        <v>1</v>
      </c>
      <c r="G11" s="33"/>
      <c r="H11" s="33"/>
      <c r="I11" s="115" t="s">
        <v>18</v>
      </c>
      <c r="J11" s="116" t="s">
        <v>1</v>
      </c>
      <c r="K11" s="33"/>
      <c r="L11" s="54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5" t="s">
        <v>19</v>
      </c>
      <c r="E12" s="33"/>
      <c r="F12" s="116" t="s">
        <v>20</v>
      </c>
      <c r="G12" s="33"/>
      <c r="H12" s="33"/>
      <c r="I12" s="115" t="s">
        <v>21</v>
      </c>
      <c r="J12" s="117" t="str">
        <f>'Rekapitulácia stavby'!AN8</f>
        <v>27. 2. 2026</v>
      </c>
      <c r="K12" s="33"/>
      <c r="L12" s="5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8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5" t="s">
        <v>23</v>
      </c>
      <c r="E14" s="33"/>
      <c r="F14" s="33"/>
      <c r="G14" s="33"/>
      <c r="H14" s="33"/>
      <c r="I14" s="115" t="s">
        <v>24</v>
      </c>
      <c r="J14" s="116" t="str">
        <f>IF('Rekapitulácia stavby'!AN10="","",'Rekapitulácia stavby'!AN10)</f>
        <v/>
      </c>
      <c r="K14" s="33"/>
      <c r="L14" s="5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6" t="str">
        <f>IF('Rekapitulácia stavby'!E11="","",'Rekapitulácia stavby'!E11)</f>
        <v xml:space="preserve"> </v>
      </c>
      <c r="F15" s="33"/>
      <c r="G15" s="33"/>
      <c r="H15" s="33"/>
      <c r="I15" s="115" t="s">
        <v>25</v>
      </c>
      <c r="J15" s="116" t="str">
        <f>IF('Rekapitulácia stavby'!AN11="","",'Rekapitulácia stavby'!AN11)</f>
        <v/>
      </c>
      <c r="K15" s="33"/>
      <c r="L15" s="5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5" t="s">
        <v>26</v>
      </c>
      <c r="E17" s="33"/>
      <c r="F17" s="33"/>
      <c r="G17" s="33"/>
      <c r="H17" s="33"/>
      <c r="I17" s="115" t="s">
        <v>24</v>
      </c>
      <c r="J17" s="29" t="str">
        <f>'Rekapitulácia stavby'!AN13</f>
        <v>Vyplň údaj</v>
      </c>
      <c r="K17" s="33"/>
      <c r="L17" s="54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98" t="str">
        <f>'Rekapitulácia stavby'!E14</f>
        <v>Vyplň údaj</v>
      </c>
      <c r="F18" s="299"/>
      <c r="G18" s="299"/>
      <c r="H18" s="299"/>
      <c r="I18" s="115" t="s">
        <v>25</v>
      </c>
      <c r="J18" s="29" t="str">
        <f>'Rekapitulácia stavby'!AN14</f>
        <v>Vyplň údaj</v>
      </c>
      <c r="K18" s="33"/>
      <c r="L18" s="5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4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5" t="s">
        <v>28</v>
      </c>
      <c r="E20" s="33"/>
      <c r="F20" s="33"/>
      <c r="G20" s="33"/>
      <c r="H20" s="33"/>
      <c r="I20" s="115" t="s">
        <v>24</v>
      </c>
      <c r="J20" s="116" t="str">
        <f>IF('Rekapitulácia stavby'!AN16="","",'Rekapitulácia stavby'!AN16)</f>
        <v/>
      </c>
      <c r="K20" s="33"/>
      <c r="L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6" t="str">
        <f>IF('Rekapitulácia stavby'!E17="","",'Rekapitulácia stavby'!E17)</f>
        <v xml:space="preserve"> </v>
      </c>
      <c r="F21" s="33"/>
      <c r="G21" s="33"/>
      <c r="H21" s="33"/>
      <c r="I21" s="115" t="s">
        <v>25</v>
      </c>
      <c r="J21" s="116" t="str">
        <f>IF('Rekapitulácia stavby'!AN17="","",'Rekapitulácia stavby'!AN17)</f>
        <v/>
      </c>
      <c r="K21" s="33"/>
      <c r="L21" s="54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5" t="s">
        <v>30</v>
      </c>
      <c r="E23" s="33"/>
      <c r="F23" s="33"/>
      <c r="G23" s="33"/>
      <c r="H23" s="33"/>
      <c r="I23" s="115" t="s">
        <v>24</v>
      </c>
      <c r="J23" s="116" t="str">
        <f>IF('Rekapitulácia stavby'!AN19="","",'Rekapitulácia stavby'!AN19)</f>
        <v/>
      </c>
      <c r="K23" s="33"/>
      <c r="L23" s="5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6" t="str">
        <f>IF('Rekapitulácia stavby'!E20="","",'Rekapitulácia stavby'!E20)</f>
        <v xml:space="preserve"> </v>
      </c>
      <c r="F24" s="33"/>
      <c r="G24" s="33"/>
      <c r="H24" s="33"/>
      <c r="I24" s="115" t="s">
        <v>25</v>
      </c>
      <c r="J24" s="116" t="str">
        <f>IF('Rekapitulácia stavby'!AN20="","",'Rekapitulácia stavby'!AN20)</f>
        <v/>
      </c>
      <c r="K24" s="33"/>
      <c r="L24" s="5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4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5" t="s">
        <v>31</v>
      </c>
      <c r="E26" s="33"/>
      <c r="F26" s="33"/>
      <c r="G26" s="33"/>
      <c r="H26" s="33"/>
      <c r="I26" s="33"/>
      <c r="J26" s="33"/>
      <c r="K26" s="33"/>
      <c r="L26" s="54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8"/>
      <c r="B27" s="119"/>
      <c r="C27" s="118"/>
      <c r="D27" s="118"/>
      <c r="E27" s="300" t="s">
        <v>1</v>
      </c>
      <c r="F27" s="300"/>
      <c r="G27" s="300"/>
      <c r="H27" s="300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4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" customHeight="1">
      <c r="A29" s="33"/>
      <c r="B29" s="38"/>
      <c r="C29" s="33"/>
      <c r="D29" s="121"/>
      <c r="E29" s="121"/>
      <c r="F29" s="121"/>
      <c r="G29" s="121"/>
      <c r="H29" s="121"/>
      <c r="I29" s="121"/>
      <c r="J29" s="121"/>
      <c r="K29" s="121"/>
      <c r="L29" s="54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22" t="s">
        <v>32</v>
      </c>
      <c r="E30" s="33"/>
      <c r="F30" s="33"/>
      <c r="G30" s="33"/>
      <c r="H30" s="33"/>
      <c r="I30" s="33"/>
      <c r="J30" s="123">
        <f>ROUND(J117, 2)</f>
        <v>0</v>
      </c>
      <c r="K30" s="33"/>
      <c r="L30" s="54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" customHeight="1">
      <c r="A31" s="33"/>
      <c r="B31" s="38"/>
      <c r="C31" s="33"/>
      <c r="D31" s="121"/>
      <c r="E31" s="121"/>
      <c r="F31" s="121"/>
      <c r="G31" s="121"/>
      <c r="H31" s="121"/>
      <c r="I31" s="121"/>
      <c r="J31" s="121"/>
      <c r="K31" s="121"/>
      <c r="L31" s="54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8"/>
      <c r="C32" s="33"/>
      <c r="D32" s="33"/>
      <c r="E32" s="33"/>
      <c r="F32" s="124" t="s">
        <v>34</v>
      </c>
      <c r="G32" s="33"/>
      <c r="H32" s="33"/>
      <c r="I32" s="124" t="s">
        <v>33</v>
      </c>
      <c r="J32" s="124" t="s">
        <v>35</v>
      </c>
      <c r="K32" s="33"/>
      <c r="L32" s="54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8"/>
      <c r="C33" s="33"/>
      <c r="D33" s="125" t="s">
        <v>36</v>
      </c>
      <c r="E33" s="126" t="s">
        <v>37</v>
      </c>
      <c r="F33" s="127">
        <f>ROUND((SUM(BE117:BE127)),  2)</f>
        <v>0</v>
      </c>
      <c r="G33" s="128"/>
      <c r="H33" s="128"/>
      <c r="I33" s="129">
        <v>0.23</v>
      </c>
      <c r="J33" s="127">
        <f>ROUND(((SUM(BE117:BE127))*I33),  2)</f>
        <v>0</v>
      </c>
      <c r="K33" s="33"/>
      <c r="L33" s="54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8"/>
      <c r="C34" s="33"/>
      <c r="D34" s="33"/>
      <c r="E34" s="126" t="s">
        <v>38</v>
      </c>
      <c r="F34" s="130">
        <f>ROUND((SUM(BF117:BF127)),  2)</f>
        <v>0</v>
      </c>
      <c r="G34" s="33"/>
      <c r="H34" s="33"/>
      <c r="I34" s="131">
        <v>0.23</v>
      </c>
      <c r="J34" s="130">
        <f>ROUND(((SUM(BF117:BF127))*I34),  2)</f>
        <v>0</v>
      </c>
      <c r="K34" s="33"/>
      <c r="L34" s="54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15" t="s">
        <v>39</v>
      </c>
      <c r="F35" s="130">
        <f>ROUND((SUM(BG117:BG127)),  2)</f>
        <v>0</v>
      </c>
      <c r="G35" s="33"/>
      <c r="H35" s="33"/>
      <c r="I35" s="131">
        <v>0.23</v>
      </c>
      <c r="J35" s="130">
        <f>0</f>
        <v>0</v>
      </c>
      <c r="K35" s="33"/>
      <c r="L35" s="54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15" t="s">
        <v>40</v>
      </c>
      <c r="F36" s="130">
        <f>ROUND((SUM(BH117:BH127)),  2)</f>
        <v>0</v>
      </c>
      <c r="G36" s="33"/>
      <c r="H36" s="33"/>
      <c r="I36" s="131">
        <v>0.23</v>
      </c>
      <c r="J36" s="130">
        <f>0</f>
        <v>0</v>
      </c>
      <c r="K36" s="33"/>
      <c r="L36" s="54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26" t="s">
        <v>41</v>
      </c>
      <c r="F37" s="127">
        <f>ROUND((SUM(BI117:BI127)),  2)</f>
        <v>0</v>
      </c>
      <c r="G37" s="128"/>
      <c r="H37" s="128"/>
      <c r="I37" s="129">
        <v>0</v>
      </c>
      <c r="J37" s="127">
        <f>0</f>
        <v>0</v>
      </c>
      <c r="K37" s="33"/>
      <c r="L37" s="54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4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32"/>
      <c r="D39" s="133" t="s">
        <v>42</v>
      </c>
      <c r="E39" s="134"/>
      <c r="F39" s="134"/>
      <c r="G39" s="135" t="s">
        <v>43</v>
      </c>
      <c r="H39" s="136" t="s">
        <v>44</v>
      </c>
      <c r="I39" s="134"/>
      <c r="J39" s="137">
        <f>SUM(J30:J37)</f>
        <v>0</v>
      </c>
      <c r="K39" s="138"/>
      <c r="L39" s="54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4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19"/>
      <c r="L41" s="19"/>
    </row>
    <row r="42" spans="1:31" s="1" customFormat="1" ht="14.4" customHeight="1">
      <c r="B42" s="19"/>
      <c r="L42" s="19"/>
    </row>
    <row r="43" spans="1:31" s="1" customFormat="1" ht="14.4" customHeight="1">
      <c r="B43" s="19"/>
      <c r="L43" s="19"/>
    </row>
    <row r="44" spans="1:31" s="1" customFormat="1" ht="14.4" customHeight="1">
      <c r="B44" s="19"/>
      <c r="L44" s="19"/>
    </row>
    <row r="45" spans="1:31" s="1" customFormat="1" ht="14.4" customHeight="1">
      <c r="B45" s="19"/>
      <c r="L45" s="19"/>
    </row>
    <row r="46" spans="1:31" s="1" customFormat="1" ht="14.4" customHeight="1">
      <c r="B46" s="19"/>
      <c r="L46" s="19"/>
    </row>
    <row r="47" spans="1:31" s="1" customFormat="1" ht="14.4" customHeight="1">
      <c r="B47" s="19"/>
      <c r="L47" s="19"/>
    </row>
    <row r="48" spans="1:31" s="1" customFormat="1" ht="14.4" customHeight="1">
      <c r="B48" s="19"/>
      <c r="L48" s="19"/>
    </row>
    <row r="49" spans="1:31" s="1" customFormat="1" ht="14.4" customHeight="1">
      <c r="B49" s="19"/>
      <c r="L49" s="19"/>
    </row>
    <row r="50" spans="1:31" s="2" customFormat="1" ht="14.4" customHeight="1">
      <c r="B50" s="54"/>
      <c r="D50" s="139" t="s">
        <v>45</v>
      </c>
      <c r="E50" s="140"/>
      <c r="F50" s="140"/>
      <c r="G50" s="139" t="s">
        <v>46</v>
      </c>
      <c r="H50" s="140"/>
      <c r="I50" s="140"/>
      <c r="J50" s="140"/>
      <c r="K50" s="140"/>
      <c r="L50" s="54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3.2">
      <c r="A61" s="33"/>
      <c r="B61" s="38"/>
      <c r="C61" s="33"/>
      <c r="D61" s="141" t="s">
        <v>47</v>
      </c>
      <c r="E61" s="142"/>
      <c r="F61" s="143" t="s">
        <v>48</v>
      </c>
      <c r="G61" s="141" t="s">
        <v>47</v>
      </c>
      <c r="H61" s="142"/>
      <c r="I61" s="142"/>
      <c r="J61" s="144" t="s">
        <v>48</v>
      </c>
      <c r="K61" s="142"/>
      <c r="L61" s="54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3.2">
      <c r="A65" s="33"/>
      <c r="B65" s="38"/>
      <c r="C65" s="33"/>
      <c r="D65" s="139" t="s">
        <v>49</v>
      </c>
      <c r="E65" s="145"/>
      <c r="F65" s="145"/>
      <c r="G65" s="139" t="s">
        <v>50</v>
      </c>
      <c r="H65" s="145"/>
      <c r="I65" s="145"/>
      <c r="J65" s="145"/>
      <c r="K65" s="145"/>
      <c r="L65" s="54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3.2">
      <c r="A76" s="33"/>
      <c r="B76" s="38"/>
      <c r="C76" s="33"/>
      <c r="D76" s="141" t="s">
        <v>47</v>
      </c>
      <c r="E76" s="142"/>
      <c r="F76" s="143" t="s">
        <v>48</v>
      </c>
      <c r="G76" s="141" t="s">
        <v>47</v>
      </c>
      <c r="H76" s="142"/>
      <c r="I76" s="142"/>
      <c r="J76" s="144" t="s">
        <v>48</v>
      </c>
      <c r="K76" s="142"/>
      <c r="L76" s="54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146"/>
      <c r="C77" s="147"/>
      <c r="D77" s="147"/>
      <c r="E77" s="147"/>
      <c r="F77" s="147"/>
      <c r="G77" s="147"/>
      <c r="H77" s="147"/>
      <c r="I77" s="147"/>
      <c r="J77" s="147"/>
      <c r="K77" s="147"/>
      <c r="L77" s="54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" customHeight="1">
      <c r="A81" s="33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54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" customHeight="1">
      <c r="A82" s="33"/>
      <c r="B82" s="34"/>
      <c r="C82" s="22" t="s">
        <v>88</v>
      </c>
      <c r="D82" s="35"/>
      <c r="E82" s="35"/>
      <c r="F82" s="35"/>
      <c r="G82" s="35"/>
      <c r="H82" s="35"/>
      <c r="I82" s="35"/>
      <c r="J82" s="35"/>
      <c r="K82" s="35"/>
      <c r="L82" s="54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4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54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2" t="str">
        <f>E7</f>
        <v>Technologia čerpacej stanice - ČOV Petržalka</v>
      </c>
      <c r="F85" s="293"/>
      <c r="G85" s="293"/>
      <c r="H85" s="293"/>
      <c r="I85" s="35"/>
      <c r="J85" s="35"/>
      <c r="K85" s="35"/>
      <c r="L85" s="54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86</v>
      </c>
      <c r="D86" s="35"/>
      <c r="E86" s="35"/>
      <c r="F86" s="35"/>
      <c r="G86" s="35"/>
      <c r="H86" s="35"/>
      <c r="I86" s="35"/>
      <c r="J86" s="35"/>
      <c r="K86" s="35"/>
      <c r="L86" s="54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58" t="str">
        <f>E9</f>
        <v>SO 00 - Ostatné náklady</v>
      </c>
      <c r="F87" s="291"/>
      <c r="G87" s="291"/>
      <c r="H87" s="291"/>
      <c r="I87" s="35"/>
      <c r="J87" s="35"/>
      <c r="K87" s="35"/>
      <c r="L87" s="54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4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19</v>
      </c>
      <c r="D89" s="35"/>
      <c r="E89" s="35"/>
      <c r="F89" s="26" t="str">
        <f>F12</f>
        <v xml:space="preserve"> </v>
      </c>
      <c r="G89" s="35"/>
      <c r="H89" s="35"/>
      <c r="I89" s="28" t="s">
        <v>21</v>
      </c>
      <c r="J89" s="69" t="str">
        <f>IF(J12="","",J12)</f>
        <v>27. 2. 2026</v>
      </c>
      <c r="K89" s="35"/>
      <c r="L89" s="54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4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23</v>
      </c>
      <c r="D91" s="35"/>
      <c r="E91" s="35"/>
      <c r="F91" s="26" t="str">
        <f>E15</f>
        <v xml:space="preserve"> </v>
      </c>
      <c r="G91" s="35"/>
      <c r="H91" s="35"/>
      <c r="I91" s="28" t="s">
        <v>28</v>
      </c>
      <c r="J91" s="31" t="str">
        <f>E21</f>
        <v xml:space="preserve"> </v>
      </c>
      <c r="K91" s="35"/>
      <c r="L91" s="54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5"/>
      <c r="E92" s="35"/>
      <c r="F92" s="26" t="str">
        <f>IF(E18="","",E18)</f>
        <v>Vyplň údaj</v>
      </c>
      <c r="G92" s="35"/>
      <c r="H92" s="35"/>
      <c r="I92" s="28" t="s">
        <v>30</v>
      </c>
      <c r="J92" s="31" t="str">
        <f>E24</f>
        <v xml:space="preserve"> </v>
      </c>
      <c r="K92" s="35"/>
      <c r="L92" s="54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4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50" t="s">
        <v>89</v>
      </c>
      <c r="D94" s="151"/>
      <c r="E94" s="151"/>
      <c r="F94" s="151"/>
      <c r="G94" s="151"/>
      <c r="H94" s="151"/>
      <c r="I94" s="151"/>
      <c r="J94" s="152" t="s">
        <v>90</v>
      </c>
      <c r="K94" s="151"/>
      <c r="L94" s="54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4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8" customHeight="1">
      <c r="A96" s="33"/>
      <c r="B96" s="34"/>
      <c r="C96" s="153" t="s">
        <v>91</v>
      </c>
      <c r="D96" s="35"/>
      <c r="E96" s="35"/>
      <c r="F96" s="35"/>
      <c r="G96" s="35"/>
      <c r="H96" s="35"/>
      <c r="I96" s="35"/>
      <c r="J96" s="87">
        <f>J117</f>
        <v>0</v>
      </c>
      <c r="K96" s="35"/>
      <c r="L96" s="54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92</v>
      </c>
    </row>
    <row r="97" spans="1:31" s="9" customFormat="1" ht="24.9" customHeight="1">
      <c r="B97" s="154"/>
      <c r="C97" s="155"/>
      <c r="D97" s="156" t="s">
        <v>93</v>
      </c>
      <c r="E97" s="157"/>
      <c r="F97" s="157"/>
      <c r="G97" s="157"/>
      <c r="H97" s="157"/>
      <c r="I97" s="157"/>
      <c r="J97" s="158">
        <f>J118</f>
        <v>0</v>
      </c>
      <c r="K97" s="155"/>
      <c r="L97" s="159"/>
    </row>
    <row r="98" spans="1:31" s="2" customFormat="1" ht="21.75" customHeight="1">
      <c r="A98" s="33"/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54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6.9" customHeight="1">
      <c r="A99" s="33"/>
      <c r="B99" s="57"/>
      <c r="C99" s="58"/>
      <c r="D99" s="58"/>
      <c r="E99" s="58"/>
      <c r="F99" s="58"/>
      <c r="G99" s="58"/>
      <c r="H99" s="58"/>
      <c r="I99" s="58"/>
      <c r="J99" s="58"/>
      <c r="K99" s="58"/>
      <c r="L99" s="54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6.9" customHeight="1">
      <c r="A103" s="33"/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54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4.9" customHeight="1">
      <c r="A104" s="33"/>
      <c r="B104" s="34"/>
      <c r="C104" s="22" t="s">
        <v>94</v>
      </c>
      <c r="D104" s="35"/>
      <c r="E104" s="35"/>
      <c r="F104" s="35"/>
      <c r="G104" s="35"/>
      <c r="H104" s="35"/>
      <c r="I104" s="35"/>
      <c r="J104" s="35"/>
      <c r="K104" s="35"/>
      <c r="L104" s="54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" customHeight="1">
      <c r="A105" s="33"/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54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15</v>
      </c>
      <c r="D106" s="35"/>
      <c r="E106" s="35"/>
      <c r="F106" s="35"/>
      <c r="G106" s="35"/>
      <c r="H106" s="35"/>
      <c r="I106" s="35"/>
      <c r="J106" s="35"/>
      <c r="K106" s="35"/>
      <c r="L106" s="54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5"/>
      <c r="D107" s="35"/>
      <c r="E107" s="292" t="str">
        <f>E7</f>
        <v>Technologia čerpacej stanice - ČOV Petržalka</v>
      </c>
      <c r="F107" s="293"/>
      <c r="G107" s="293"/>
      <c r="H107" s="293"/>
      <c r="I107" s="35"/>
      <c r="J107" s="35"/>
      <c r="K107" s="35"/>
      <c r="L107" s="54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86</v>
      </c>
      <c r="D108" s="35"/>
      <c r="E108" s="35"/>
      <c r="F108" s="35"/>
      <c r="G108" s="35"/>
      <c r="H108" s="35"/>
      <c r="I108" s="35"/>
      <c r="J108" s="35"/>
      <c r="K108" s="35"/>
      <c r="L108" s="54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5"/>
      <c r="D109" s="35"/>
      <c r="E109" s="258" t="str">
        <f>E9</f>
        <v>SO 00 - Ostatné náklady</v>
      </c>
      <c r="F109" s="291"/>
      <c r="G109" s="291"/>
      <c r="H109" s="291"/>
      <c r="I109" s="35"/>
      <c r="J109" s="35"/>
      <c r="K109" s="35"/>
      <c r="L109" s="54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" customHeight="1">
      <c r="A110" s="33"/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54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19</v>
      </c>
      <c r="D111" s="35"/>
      <c r="E111" s="35"/>
      <c r="F111" s="26" t="str">
        <f>F12</f>
        <v xml:space="preserve"> </v>
      </c>
      <c r="G111" s="35"/>
      <c r="H111" s="35"/>
      <c r="I111" s="28" t="s">
        <v>21</v>
      </c>
      <c r="J111" s="69" t="str">
        <f>IF(J12="","",J12)</f>
        <v>27. 2. 2026</v>
      </c>
      <c r="K111" s="35"/>
      <c r="L111" s="54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" customHeight="1">
      <c r="A112" s="33"/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54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5.15" customHeight="1">
      <c r="A113" s="33"/>
      <c r="B113" s="34"/>
      <c r="C113" s="28" t="s">
        <v>23</v>
      </c>
      <c r="D113" s="35"/>
      <c r="E113" s="35"/>
      <c r="F113" s="26" t="str">
        <f>E15</f>
        <v xml:space="preserve"> </v>
      </c>
      <c r="G113" s="35"/>
      <c r="H113" s="35"/>
      <c r="I113" s="28" t="s">
        <v>28</v>
      </c>
      <c r="J113" s="31" t="str">
        <f>E21</f>
        <v xml:space="preserve"> </v>
      </c>
      <c r="K113" s="35"/>
      <c r="L113" s="54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15" customHeight="1">
      <c r="A114" s="33"/>
      <c r="B114" s="34"/>
      <c r="C114" s="28" t="s">
        <v>26</v>
      </c>
      <c r="D114" s="35"/>
      <c r="E114" s="35"/>
      <c r="F114" s="26" t="str">
        <f>IF(E18="","",E18)</f>
        <v>Vyplň údaj</v>
      </c>
      <c r="G114" s="35"/>
      <c r="H114" s="35"/>
      <c r="I114" s="28" t="s">
        <v>30</v>
      </c>
      <c r="J114" s="31" t="str">
        <f>E24</f>
        <v xml:space="preserve"> </v>
      </c>
      <c r="K114" s="35"/>
      <c r="L114" s="54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3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4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0" customFormat="1" ht="29.25" customHeight="1">
      <c r="A116" s="160"/>
      <c r="B116" s="161"/>
      <c r="C116" s="162" t="s">
        <v>95</v>
      </c>
      <c r="D116" s="163" t="s">
        <v>57</v>
      </c>
      <c r="E116" s="163" t="s">
        <v>53</v>
      </c>
      <c r="F116" s="163" t="s">
        <v>54</v>
      </c>
      <c r="G116" s="163" t="s">
        <v>96</v>
      </c>
      <c r="H116" s="163" t="s">
        <v>97</v>
      </c>
      <c r="I116" s="163" t="s">
        <v>98</v>
      </c>
      <c r="J116" s="164" t="s">
        <v>90</v>
      </c>
      <c r="K116" s="165" t="s">
        <v>99</v>
      </c>
      <c r="L116" s="166"/>
      <c r="M116" s="78" t="s">
        <v>1</v>
      </c>
      <c r="N116" s="79" t="s">
        <v>36</v>
      </c>
      <c r="O116" s="79" t="s">
        <v>100</v>
      </c>
      <c r="P116" s="79" t="s">
        <v>101</v>
      </c>
      <c r="Q116" s="79" t="s">
        <v>102</v>
      </c>
      <c r="R116" s="79" t="s">
        <v>103</v>
      </c>
      <c r="S116" s="79" t="s">
        <v>104</v>
      </c>
      <c r="T116" s="80" t="s">
        <v>105</v>
      </c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</row>
    <row r="117" spans="1:65" s="2" customFormat="1" ht="22.8" customHeight="1">
      <c r="A117" s="33"/>
      <c r="B117" s="34"/>
      <c r="C117" s="85" t="s">
        <v>91</v>
      </c>
      <c r="D117" s="35"/>
      <c r="E117" s="35"/>
      <c r="F117" s="35"/>
      <c r="G117" s="35"/>
      <c r="H117" s="35"/>
      <c r="I117" s="35"/>
      <c r="J117" s="167">
        <f>BK117</f>
        <v>0</v>
      </c>
      <c r="K117" s="35"/>
      <c r="L117" s="38"/>
      <c r="M117" s="81"/>
      <c r="N117" s="168"/>
      <c r="O117" s="82"/>
      <c r="P117" s="169">
        <f>P118</f>
        <v>0</v>
      </c>
      <c r="Q117" s="82"/>
      <c r="R117" s="169">
        <f>R118</f>
        <v>0</v>
      </c>
      <c r="S117" s="82"/>
      <c r="T117" s="170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6" t="s">
        <v>71</v>
      </c>
      <c r="AU117" s="16" t="s">
        <v>92</v>
      </c>
      <c r="BK117" s="171">
        <f>BK118</f>
        <v>0</v>
      </c>
    </row>
    <row r="118" spans="1:65" s="11" customFormat="1" ht="25.95" customHeight="1">
      <c r="B118" s="172"/>
      <c r="C118" s="173"/>
      <c r="D118" s="174" t="s">
        <v>71</v>
      </c>
      <c r="E118" s="175" t="s">
        <v>106</v>
      </c>
      <c r="F118" s="175" t="s">
        <v>107</v>
      </c>
      <c r="G118" s="173"/>
      <c r="H118" s="173"/>
      <c r="I118" s="176"/>
      <c r="J118" s="177">
        <f>BK118</f>
        <v>0</v>
      </c>
      <c r="K118" s="173"/>
      <c r="L118" s="178"/>
      <c r="M118" s="179"/>
      <c r="N118" s="180"/>
      <c r="O118" s="180"/>
      <c r="P118" s="181">
        <f>SUM(P119:P127)</f>
        <v>0</v>
      </c>
      <c r="Q118" s="180"/>
      <c r="R118" s="181">
        <f>SUM(R119:R127)</f>
        <v>0</v>
      </c>
      <c r="S118" s="180"/>
      <c r="T118" s="182">
        <f>SUM(T119:T127)</f>
        <v>0</v>
      </c>
      <c r="AR118" s="183" t="s">
        <v>108</v>
      </c>
      <c r="AT118" s="184" t="s">
        <v>71</v>
      </c>
      <c r="AU118" s="184" t="s">
        <v>72</v>
      </c>
      <c r="AY118" s="183" t="s">
        <v>109</v>
      </c>
      <c r="BK118" s="185">
        <f>SUM(BK119:BK127)</f>
        <v>0</v>
      </c>
    </row>
    <row r="119" spans="1:65" s="2" customFormat="1" ht="44.25" customHeight="1">
      <c r="A119" s="33"/>
      <c r="B119" s="34"/>
      <c r="C119" s="186" t="s">
        <v>80</v>
      </c>
      <c r="D119" s="186" t="s">
        <v>110</v>
      </c>
      <c r="E119" s="187" t="s">
        <v>111</v>
      </c>
      <c r="F119" s="188" t="s">
        <v>112</v>
      </c>
      <c r="G119" s="189" t="s">
        <v>113</v>
      </c>
      <c r="H119" s="190">
        <v>1</v>
      </c>
      <c r="I119" s="191"/>
      <c r="J119" s="192">
        <f t="shared" ref="J119:J127" si="0">ROUND(I119*H119,2)</f>
        <v>0</v>
      </c>
      <c r="K119" s="193"/>
      <c r="L119" s="38"/>
      <c r="M119" s="194" t="s">
        <v>1</v>
      </c>
      <c r="N119" s="195" t="s">
        <v>38</v>
      </c>
      <c r="O119" s="74"/>
      <c r="P119" s="196">
        <f t="shared" ref="P119:P127" si="1">O119*H119</f>
        <v>0</v>
      </c>
      <c r="Q119" s="196">
        <v>0</v>
      </c>
      <c r="R119" s="196">
        <f t="shared" ref="R119:R127" si="2">Q119*H119</f>
        <v>0</v>
      </c>
      <c r="S119" s="196">
        <v>0</v>
      </c>
      <c r="T119" s="197">
        <f t="shared" ref="T119:T127" si="3"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98" t="s">
        <v>114</v>
      </c>
      <c r="AT119" s="198" t="s">
        <v>110</v>
      </c>
      <c r="AU119" s="198" t="s">
        <v>80</v>
      </c>
      <c r="AY119" s="16" t="s">
        <v>109</v>
      </c>
      <c r="BE119" s="199">
        <f t="shared" ref="BE119:BE127" si="4">IF(N119="základná",J119,0)</f>
        <v>0</v>
      </c>
      <c r="BF119" s="199">
        <f t="shared" ref="BF119:BF127" si="5">IF(N119="znížená",J119,0)</f>
        <v>0</v>
      </c>
      <c r="BG119" s="199">
        <f t="shared" ref="BG119:BG127" si="6">IF(N119="zákl. prenesená",J119,0)</f>
        <v>0</v>
      </c>
      <c r="BH119" s="199">
        <f t="shared" ref="BH119:BH127" si="7">IF(N119="zníž. prenesená",J119,0)</f>
        <v>0</v>
      </c>
      <c r="BI119" s="199">
        <f t="shared" ref="BI119:BI127" si="8">IF(N119="nulová",J119,0)</f>
        <v>0</v>
      </c>
      <c r="BJ119" s="16" t="s">
        <v>115</v>
      </c>
      <c r="BK119" s="199">
        <f t="shared" ref="BK119:BK127" si="9">ROUND(I119*H119,2)</f>
        <v>0</v>
      </c>
      <c r="BL119" s="16" t="s">
        <v>114</v>
      </c>
      <c r="BM119" s="198" t="s">
        <v>116</v>
      </c>
    </row>
    <row r="120" spans="1:65" s="2" customFormat="1" ht="16.5" customHeight="1">
      <c r="A120" s="33"/>
      <c r="B120" s="34"/>
      <c r="C120" s="186" t="s">
        <v>115</v>
      </c>
      <c r="D120" s="186" t="s">
        <v>110</v>
      </c>
      <c r="E120" s="187" t="s">
        <v>117</v>
      </c>
      <c r="F120" s="188" t="s">
        <v>118</v>
      </c>
      <c r="G120" s="189" t="s">
        <v>113</v>
      </c>
      <c r="H120" s="190">
        <v>1</v>
      </c>
      <c r="I120" s="191"/>
      <c r="J120" s="192">
        <f t="shared" si="0"/>
        <v>0</v>
      </c>
      <c r="K120" s="193"/>
      <c r="L120" s="38"/>
      <c r="M120" s="194" t="s">
        <v>1</v>
      </c>
      <c r="N120" s="195" t="s">
        <v>38</v>
      </c>
      <c r="O120" s="74"/>
      <c r="P120" s="196">
        <f t="shared" si="1"/>
        <v>0</v>
      </c>
      <c r="Q120" s="196">
        <v>0</v>
      </c>
      <c r="R120" s="196">
        <f t="shared" si="2"/>
        <v>0</v>
      </c>
      <c r="S120" s="196">
        <v>0</v>
      </c>
      <c r="T120" s="197">
        <f t="shared" si="3"/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98" t="s">
        <v>114</v>
      </c>
      <c r="AT120" s="198" t="s">
        <v>110</v>
      </c>
      <c r="AU120" s="198" t="s">
        <v>80</v>
      </c>
      <c r="AY120" s="16" t="s">
        <v>109</v>
      </c>
      <c r="BE120" s="199">
        <f t="shared" si="4"/>
        <v>0</v>
      </c>
      <c r="BF120" s="199">
        <f t="shared" si="5"/>
        <v>0</v>
      </c>
      <c r="BG120" s="199">
        <f t="shared" si="6"/>
        <v>0</v>
      </c>
      <c r="BH120" s="199">
        <f t="shared" si="7"/>
        <v>0</v>
      </c>
      <c r="BI120" s="199">
        <f t="shared" si="8"/>
        <v>0</v>
      </c>
      <c r="BJ120" s="16" t="s">
        <v>115</v>
      </c>
      <c r="BK120" s="199">
        <f t="shared" si="9"/>
        <v>0</v>
      </c>
      <c r="BL120" s="16" t="s">
        <v>114</v>
      </c>
      <c r="BM120" s="198" t="s">
        <v>119</v>
      </c>
    </row>
    <row r="121" spans="1:65" s="2" customFormat="1" ht="16.5" customHeight="1">
      <c r="A121" s="33"/>
      <c r="B121" s="34"/>
      <c r="C121" s="186" t="s">
        <v>120</v>
      </c>
      <c r="D121" s="186" t="s">
        <v>110</v>
      </c>
      <c r="E121" s="187" t="s">
        <v>121</v>
      </c>
      <c r="F121" s="188" t="s">
        <v>122</v>
      </c>
      <c r="G121" s="189" t="s">
        <v>113</v>
      </c>
      <c r="H121" s="190">
        <v>1</v>
      </c>
      <c r="I121" s="191"/>
      <c r="J121" s="192">
        <f t="shared" si="0"/>
        <v>0</v>
      </c>
      <c r="K121" s="193"/>
      <c r="L121" s="38"/>
      <c r="M121" s="194" t="s">
        <v>1</v>
      </c>
      <c r="N121" s="195" t="s">
        <v>38</v>
      </c>
      <c r="O121" s="74"/>
      <c r="P121" s="196">
        <f t="shared" si="1"/>
        <v>0</v>
      </c>
      <c r="Q121" s="196">
        <v>0</v>
      </c>
      <c r="R121" s="196">
        <f t="shared" si="2"/>
        <v>0</v>
      </c>
      <c r="S121" s="196">
        <v>0</v>
      </c>
      <c r="T121" s="197">
        <f t="shared" si="3"/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98" t="s">
        <v>114</v>
      </c>
      <c r="AT121" s="198" t="s">
        <v>110</v>
      </c>
      <c r="AU121" s="198" t="s">
        <v>80</v>
      </c>
      <c r="AY121" s="16" t="s">
        <v>109</v>
      </c>
      <c r="BE121" s="199">
        <f t="shared" si="4"/>
        <v>0</v>
      </c>
      <c r="BF121" s="199">
        <f t="shared" si="5"/>
        <v>0</v>
      </c>
      <c r="BG121" s="199">
        <f t="shared" si="6"/>
        <v>0</v>
      </c>
      <c r="BH121" s="199">
        <f t="shared" si="7"/>
        <v>0</v>
      </c>
      <c r="BI121" s="199">
        <f t="shared" si="8"/>
        <v>0</v>
      </c>
      <c r="BJ121" s="16" t="s">
        <v>115</v>
      </c>
      <c r="BK121" s="199">
        <f t="shared" si="9"/>
        <v>0</v>
      </c>
      <c r="BL121" s="16" t="s">
        <v>114</v>
      </c>
      <c r="BM121" s="198" t="s">
        <v>123</v>
      </c>
    </row>
    <row r="122" spans="1:65" s="2" customFormat="1" ht="16.5" customHeight="1">
      <c r="A122" s="33"/>
      <c r="B122" s="34"/>
      <c r="C122" s="186" t="s">
        <v>108</v>
      </c>
      <c r="D122" s="186" t="s">
        <v>110</v>
      </c>
      <c r="E122" s="187" t="s">
        <v>124</v>
      </c>
      <c r="F122" s="188" t="s">
        <v>125</v>
      </c>
      <c r="G122" s="189" t="s">
        <v>113</v>
      </c>
      <c r="H122" s="190">
        <v>1</v>
      </c>
      <c r="I122" s="191"/>
      <c r="J122" s="192">
        <f t="shared" si="0"/>
        <v>0</v>
      </c>
      <c r="K122" s="193"/>
      <c r="L122" s="38"/>
      <c r="M122" s="194" t="s">
        <v>1</v>
      </c>
      <c r="N122" s="195" t="s">
        <v>38</v>
      </c>
      <c r="O122" s="74"/>
      <c r="P122" s="196">
        <f t="shared" si="1"/>
        <v>0</v>
      </c>
      <c r="Q122" s="196">
        <v>0</v>
      </c>
      <c r="R122" s="196">
        <f t="shared" si="2"/>
        <v>0</v>
      </c>
      <c r="S122" s="196">
        <v>0</v>
      </c>
      <c r="T122" s="197">
        <f t="shared" si="3"/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98" t="s">
        <v>114</v>
      </c>
      <c r="AT122" s="198" t="s">
        <v>110</v>
      </c>
      <c r="AU122" s="198" t="s">
        <v>80</v>
      </c>
      <c r="AY122" s="16" t="s">
        <v>109</v>
      </c>
      <c r="BE122" s="199">
        <f t="shared" si="4"/>
        <v>0</v>
      </c>
      <c r="BF122" s="199">
        <f t="shared" si="5"/>
        <v>0</v>
      </c>
      <c r="BG122" s="199">
        <f t="shared" si="6"/>
        <v>0</v>
      </c>
      <c r="BH122" s="199">
        <f t="shared" si="7"/>
        <v>0</v>
      </c>
      <c r="BI122" s="199">
        <f t="shared" si="8"/>
        <v>0</v>
      </c>
      <c r="BJ122" s="16" t="s">
        <v>115</v>
      </c>
      <c r="BK122" s="199">
        <f t="shared" si="9"/>
        <v>0</v>
      </c>
      <c r="BL122" s="16" t="s">
        <v>114</v>
      </c>
      <c r="BM122" s="198" t="s">
        <v>126</v>
      </c>
    </row>
    <row r="123" spans="1:65" s="2" customFormat="1" ht="16.5" customHeight="1">
      <c r="A123" s="33"/>
      <c r="B123" s="34"/>
      <c r="C123" s="186" t="s">
        <v>127</v>
      </c>
      <c r="D123" s="186" t="s">
        <v>110</v>
      </c>
      <c r="E123" s="187" t="s">
        <v>128</v>
      </c>
      <c r="F123" s="188" t="s">
        <v>129</v>
      </c>
      <c r="G123" s="189" t="s">
        <v>113</v>
      </c>
      <c r="H123" s="190">
        <v>1</v>
      </c>
      <c r="I123" s="191"/>
      <c r="J123" s="192">
        <f t="shared" si="0"/>
        <v>0</v>
      </c>
      <c r="K123" s="193"/>
      <c r="L123" s="38"/>
      <c r="M123" s="194" t="s">
        <v>1</v>
      </c>
      <c r="N123" s="195" t="s">
        <v>38</v>
      </c>
      <c r="O123" s="74"/>
      <c r="P123" s="196">
        <f t="shared" si="1"/>
        <v>0</v>
      </c>
      <c r="Q123" s="196">
        <v>0</v>
      </c>
      <c r="R123" s="196">
        <f t="shared" si="2"/>
        <v>0</v>
      </c>
      <c r="S123" s="196">
        <v>0</v>
      </c>
      <c r="T123" s="197">
        <f t="shared" si="3"/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98" t="s">
        <v>114</v>
      </c>
      <c r="AT123" s="198" t="s">
        <v>110</v>
      </c>
      <c r="AU123" s="198" t="s">
        <v>80</v>
      </c>
      <c r="AY123" s="16" t="s">
        <v>109</v>
      </c>
      <c r="BE123" s="199">
        <f t="shared" si="4"/>
        <v>0</v>
      </c>
      <c r="BF123" s="199">
        <f t="shared" si="5"/>
        <v>0</v>
      </c>
      <c r="BG123" s="199">
        <f t="shared" si="6"/>
        <v>0</v>
      </c>
      <c r="BH123" s="199">
        <f t="shared" si="7"/>
        <v>0</v>
      </c>
      <c r="BI123" s="199">
        <f t="shared" si="8"/>
        <v>0</v>
      </c>
      <c r="BJ123" s="16" t="s">
        <v>115</v>
      </c>
      <c r="BK123" s="199">
        <f t="shared" si="9"/>
        <v>0</v>
      </c>
      <c r="BL123" s="16" t="s">
        <v>114</v>
      </c>
      <c r="BM123" s="198" t="s">
        <v>130</v>
      </c>
    </row>
    <row r="124" spans="1:65" s="2" customFormat="1" ht="16.5" customHeight="1">
      <c r="A124" s="33"/>
      <c r="B124" s="34"/>
      <c r="C124" s="186" t="s">
        <v>131</v>
      </c>
      <c r="D124" s="186" t="s">
        <v>110</v>
      </c>
      <c r="E124" s="187" t="s">
        <v>132</v>
      </c>
      <c r="F124" s="188" t="s">
        <v>133</v>
      </c>
      <c r="G124" s="189" t="s">
        <v>113</v>
      </c>
      <c r="H124" s="190">
        <v>1</v>
      </c>
      <c r="I124" s="191"/>
      <c r="J124" s="192">
        <f t="shared" si="0"/>
        <v>0</v>
      </c>
      <c r="K124" s="193"/>
      <c r="L124" s="38"/>
      <c r="M124" s="194" t="s">
        <v>1</v>
      </c>
      <c r="N124" s="195" t="s">
        <v>38</v>
      </c>
      <c r="O124" s="74"/>
      <c r="P124" s="196">
        <f t="shared" si="1"/>
        <v>0</v>
      </c>
      <c r="Q124" s="196">
        <v>0</v>
      </c>
      <c r="R124" s="196">
        <f t="shared" si="2"/>
        <v>0</v>
      </c>
      <c r="S124" s="196">
        <v>0</v>
      </c>
      <c r="T124" s="197">
        <f t="shared" si="3"/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98" t="s">
        <v>114</v>
      </c>
      <c r="AT124" s="198" t="s">
        <v>110</v>
      </c>
      <c r="AU124" s="198" t="s">
        <v>80</v>
      </c>
      <c r="AY124" s="16" t="s">
        <v>109</v>
      </c>
      <c r="BE124" s="199">
        <f t="shared" si="4"/>
        <v>0</v>
      </c>
      <c r="BF124" s="199">
        <f t="shared" si="5"/>
        <v>0</v>
      </c>
      <c r="BG124" s="199">
        <f t="shared" si="6"/>
        <v>0</v>
      </c>
      <c r="BH124" s="199">
        <f t="shared" si="7"/>
        <v>0</v>
      </c>
      <c r="BI124" s="199">
        <f t="shared" si="8"/>
        <v>0</v>
      </c>
      <c r="BJ124" s="16" t="s">
        <v>115</v>
      </c>
      <c r="BK124" s="199">
        <f t="shared" si="9"/>
        <v>0</v>
      </c>
      <c r="BL124" s="16" t="s">
        <v>114</v>
      </c>
      <c r="BM124" s="198" t="s">
        <v>134</v>
      </c>
    </row>
    <row r="125" spans="1:65" s="2" customFormat="1" ht="16.5" customHeight="1">
      <c r="A125" s="33"/>
      <c r="B125" s="34"/>
      <c r="C125" s="186" t="s">
        <v>135</v>
      </c>
      <c r="D125" s="186" t="s">
        <v>110</v>
      </c>
      <c r="E125" s="187" t="s">
        <v>136</v>
      </c>
      <c r="F125" s="188" t="s">
        <v>137</v>
      </c>
      <c r="G125" s="189" t="s">
        <v>113</v>
      </c>
      <c r="H125" s="190">
        <v>1</v>
      </c>
      <c r="I125" s="191"/>
      <c r="J125" s="192">
        <f t="shared" si="0"/>
        <v>0</v>
      </c>
      <c r="K125" s="193"/>
      <c r="L125" s="38"/>
      <c r="M125" s="194" t="s">
        <v>1</v>
      </c>
      <c r="N125" s="195" t="s">
        <v>38</v>
      </c>
      <c r="O125" s="74"/>
      <c r="P125" s="196">
        <f t="shared" si="1"/>
        <v>0</v>
      </c>
      <c r="Q125" s="196">
        <v>0</v>
      </c>
      <c r="R125" s="196">
        <f t="shared" si="2"/>
        <v>0</v>
      </c>
      <c r="S125" s="196">
        <v>0</v>
      </c>
      <c r="T125" s="197">
        <f t="shared" si="3"/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98" t="s">
        <v>114</v>
      </c>
      <c r="AT125" s="198" t="s">
        <v>110</v>
      </c>
      <c r="AU125" s="198" t="s">
        <v>80</v>
      </c>
      <c r="AY125" s="16" t="s">
        <v>109</v>
      </c>
      <c r="BE125" s="199">
        <f t="shared" si="4"/>
        <v>0</v>
      </c>
      <c r="BF125" s="199">
        <f t="shared" si="5"/>
        <v>0</v>
      </c>
      <c r="BG125" s="199">
        <f t="shared" si="6"/>
        <v>0</v>
      </c>
      <c r="BH125" s="199">
        <f t="shared" si="7"/>
        <v>0</v>
      </c>
      <c r="BI125" s="199">
        <f t="shared" si="8"/>
        <v>0</v>
      </c>
      <c r="BJ125" s="16" t="s">
        <v>115</v>
      </c>
      <c r="BK125" s="199">
        <f t="shared" si="9"/>
        <v>0</v>
      </c>
      <c r="BL125" s="16" t="s">
        <v>114</v>
      </c>
      <c r="BM125" s="198" t="s">
        <v>138</v>
      </c>
    </row>
    <row r="126" spans="1:65" s="2" customFormat="1" ht="16.5" customHeight="1">
      <c r="A126" s="33"/>
      <c r="B126" s="34"/>
      <c r="C126" s="186" t="s">
        <v>139</v>
      </c>
      <c r="D126" s="186" t="s">
        <v>110</v>
      </c>
      <c r="E126" s="187" t="s">
        <v>140</v>
      </c>
      <c r="F126" s="188" t="s">
        <v>141</v>
      </c>
      <c r="G126" s="189" t="s">
        <v>113</v>
      </c>
      <c r="H126" s="190">
        <v>1</v>
      </c>
      <c r="I126" s="191"/>
      <c r="J126" s="192">
        <f t="shared" si="0"/>
        <v>0</v>
      </c>
      <c r="K126" s="193"/>
      <c r="L126" s="38"/>
      <c r="M126" s="194" t="s">
        <v>1</v>
      </c>
      <c r="N126" s="195" t="s">
        <v>38</v>
      </c>
      <c r="O126" s="74"/>
      <c r="P126" s="196">
        <f t="shared" si="1"/>
        <v>0</v>
      </c>
      <c r="Q126" s="196">
        <v>0</v>
      </c>
      <c r="R126" s="196">
        <f t="shared" si="2"/>
        <v>0</v>
      </c>
      <c r="S126" s="196">
        <v>0</v>
      </c>
      <c r="T126" s="197">
        <f t="shared" si="3"/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98" t="s">
        <v>114</v>
      </c>
      <c r="AT126" s="198" t="s">
        <v>110</v>
      </c>
      <c r="AU126" s="198" t="s">
        <v>80</v>
      </c>
      <c r="AY126" s="16" t="s">
        <v>109</v>
      </c>
      <c r="BE126" s="199">
        <f t="shared" si="4"/>
        <v>0</v>
      </c>
      <c r="BF126" s="199">
        <f t="shared" si="5"/>
        <v>0</v>
      </c>
      <c r="BG126" s="199">
        <f t="shared" si="6"/>
        <v>0</v>
      </c>
      <c r="BH126" s="199">
        <f t="shared" si="7"/>
        <v>0</v>
      </c>
      <c r="BI126" s="199">
        <f t="shared" si="8"/>
        <v>0</v>
      </c>
      <c r="BJ126" s="16" t="s">
        <v>115</v>
      </c>
      <c r="BK126" s="199">
        <f t="shared" si="9"/>
        <v>0</v>
      </c>
      <c r="BL126" s="16" t="s">
        <v>114</v>
      </c>
      <c r="BM126" s="198" t="s">
        <v>142</v>
      </c>
    </row>
    <row r="127" spans="1:65" s="2" customFormat="1" ht="16.5" customHeight="1">
      <c r="A127" s="33"/>
      <c r="B127" s="34"/>
      <c r="C127" s="186" t="s">
        <v>143</v>
      </c>
      <c r="D127" s="186" t="s">
        <v>110</v>
      </c>
      <c r="E127" s="187" t="s">
        <v>144</v>
      </c>
      <c r="F127" s="188" t="s">
        <v>145</v>
      </c>
      <c r="G127" s="189" t="s">
        <v>113</v>
      </c>
      <c r="H127" s="190">
        <v>1</v>
      </c>
      <c r="I127" s="191"/>
      <c r="J127" s="192">
        <f t="shared" si="0"/>
        <v>0</v>
      </c>
      <c r="K127" s="193"/>
      <c r="L127" s="38"/>
      <c r="M127" s="200" t="s">
        <v>1</v>
      </c>
      <c r="N127" s="201" t="s">
        <v>38</v>
      </c>
      <c r="O127" s="202"/>
      <c r="P127" s="203">
        <f t="shared" si="1"/>
        <v>0</v>
      </c>
      <c r="Q127" s="203">
        <v>0</v>
      </c>
      <c r="R127" s="203">
        <f t="shared" si="2"/>
        <v>0</v>
      </c>
      <c r="S127" s="203">
        <v>0</v>
      </c>
      <c r="T127" s="204">
        <f t="shared" si="3"/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98" t="s">
        <v>114</v>
      </c>
      <c r="AT127" s="198" t="s">
        <v>110</v>
      </c>
      <c r="AU127" s="198" t="s">
        <v>80</v>
      </c>
      <c r="AY127" s="16" t="s">
        <v>109</v>
      </c>
      <c r="BE127" s="199">
        <f t="shared" si="4"/>
        <v>0</v>
      </c>
      <c r="BF127" s="199">
        <f t="shared" si="5"/>
        <v>0</v>
      </c>
      <c r="BG127" s="199">
        <f t="shared" si="6"/>
        <v>0</v>
      </c>
      <c r="BH127" s="199">
        <f t="shared" si="7"/>
        <v>0</v>
      </c>
      <c r="BI127" s="199">
        <f t="shared" si="8"/>
        <v>0</v>
      </c>
      <c r="BJ127" s="16" t="s">
        <v>115</v>
      </c>
      <c r="BK127" s="199">
        <f t="shared" si="9"/>
        <v>0</v>
      </c>
      <c r="BL127" s="16" t="s">
        <v>114</v>
      </c>
      <c r="BM127" s="198" t="s">
        <v>146</v>
      </c>
    </row>
    <row r="128" spans="1:65" s="2" customFormat="1" ht="6.9" customHeight="1">
      <c r="A128" s="33"/>
      <c r="B128" s="57"/>
      <c r="C128" s="58"/>
      <c r="D128" s="58"/>
      <c r="E128" s="58"/>
      <c r="F128" s="58"/>
      <c r="G128" s="58"/>
      <c r="H128" s="58"/>
      <c r="I128" s="58"/>
      <c r="J128" s="58"/>
      <c r="K128" s="58"/>
      <c r="L128" s="38"/>
      <c r="M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</sheetData>
  <sheetProtection algorithmName="SHA-512" hashValue="EBNT165nUg5e5RxNyLNiwfQVvLACw36S00+Liz8+8vf8wktbq/b/TufAsZX2lGSJKOC9hujpj2XtwsAeYyIYfA==" saltValue="nUgDgsyebx9jaqYBXuOimCKXpTu+RBocS0nDw3lJHDFXYPOQga7H02uqx/Puq+YsKaTwUnYkb6Ip8v04ucghag==" spinCount="100000" sheet="1" objects="1" scenarios="1" formatColumns="0" formatRows="0" autoFilter="0"/>
  <autoFilter ref="C116:K127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8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6" t="s">
        <v>84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9"/>
      <c r="AT3" s="16" t="s">
        <v>72</v>
      </c>
    </row>
    <row r="4" spans="1:46" s="1" customFormat="1" ht="24.9" customHeight="1">
      <c r="B4" s="19"/>
      <c r="D4" s="113" t="s">
        <v>85</v>
      </c>
      <c r="L4" s="19"/>
      <c r="M4" s="114" t="s">
        <v>9</v>
      </c>
      <c r="AT4" s="16" t="s">
        <v>4</v>
      </c>
    </row>
    <row r="5" spans="1:46" s="1" customFormat="1" ht="6.9" customHeight="1">
      <c r="B5" s="19"/>
      <c r="L5" s="19"/>
    </row>
    <row r="6" spans="1:46" s="1" customFormat="1" ht="12" customHeight="1">
      <c r="B6" s="19"/>
      <c r="D6" s="115" t="s">
        <v>15</v>
      </c>
      <c r="L6" s="19"/>
    </row>
    <row r="7" spans="1:46" s="1" customFormat="1" ht="16.5" customHeight="1">
      <c r="B7" s="19"/>
      <c r="E7" s="294" t="str">
        <f>'Rekapitulácia stavby'!K6</f>
        <v>Technologia čerpacej stanice - ČOV Petržalka</v>
      </c>
      <c r="F7" s="295"/>
      <c r="G7" s="295"/>
      <c r="H7" s="295"/>
      <c r="L7" s="19"/>
    </row>
    <row r="8" spans="1:46" s="2" customFormat="1" ht="12" customHeight="1">
      <c r="A8" s="33"/>
      <c r="B8" s="38"/>
      <c r="C8" s="33"/>
      <c r="D8" s="115" t="s">
        <v>86</v>
      </c>
      <c r="E8" s="33"/>
      <c r="F8" s="33"/>
      <c r="G8" s="33"/>
      <c r="H8" s="33"/>
      <c r="I8" s="33"/>
      <c r="J8" s="33"/>
      <c r="K8" s="33"/>
      <c r="L8" s="54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96" t="s">
        <v>147</v>
      </c>
      <c r="F9" s="297"/>
      <c r="G9" s="297"/>
      <c r="H9" s="297"/>
      <c r="I9" s="33"/>
      <c r="J9" s="33"/>
      <c r="K9" s="33"/>
      <c r="L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4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5" t="s">
        <v>17</v>
      </c>
      <c r="E11" s="33"/>
      <c r="F11" s="116" t="s">
        <v>1</v>
      </c>
      <c r="G11" s="33"/>
      <c r="H11" s="33"/>
      <c r="I11" s="115" t="s">
        <v>18</v>
      </c>
      <c r="J11" s="116" t="s">
        <v>1</v>
      </c>
      <c r="K11" s="33"/>
      <c r="L11" s="54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5" t="s">
        <v>19</v>
      </c>
      <c r="E12" s="33"/>
      <c r="F12" s="116" t="s">
        <v>20</v>
      </c>
      <c r="G12" s="33"/>
      <c r="H12" s="33"/>
      <c r="I12" s="115" t="s">
        <v>21</v>
      </c>
      <c r="J12" s="117" t="str">
        <f>'Rekapitulácia stavby'!AN8</f>
        <v>27. 2. 2026</v>
      </c>
      <c r="K12" s="33"/>
      <c r="L12" s="5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8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5" t="s">
        <v>23</v>
      </c>
      <c r="E14" s="33"/>
      <c r="F14" s="33"/>
      <c r="G14" s="33"/>
      <c r="H14" s="33"/>
      <c r="I14" s="115" t="s">
        <v>24</v>
      </c>
      <c r="J14" s="116" t="str">
        <f>IF('Rekapitulácia stavby'!AN10="","",'Rekapitulácia stavby'!AN10)</f>
        <v/>
      </c>
      <c r="K14" s="33"/>
      <c r="L14" s="5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6" t="str">
        <f>IF('Rekapitulácia stavby'!E11="","",'Rekapitulácia stavby'!E11)</f>
        <v xml:space="preserve"> </v>
      </c>
      <c r="F15" s="33"/>
      <c r="G15" s="33"/>
      <c r="H15" s="33"/>
      <c r="I15" s="115" t="s">
        <v>25</v>
      </c>
      <c r="J15" s="116" t="str">
        <f>IF('Rekapitulácia stavby'!AN11="","",'Rekapitulácia stavby'!AN11)</f>
        <v/>
      </c>
      <c r="K15" s="33"/>
      <c r="L15" s="5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5" t="s">
        <v>26</v>
      </c>
      <c r="E17" s="33"/>
      <c r="F17" s="33"/>
      <c r="G17" s="33"/>
      <c r="H17" s="33"/>
      <c r="I17" s="115" t="s">
        <v>24</v>
      </c>
      <c r="J17" s="29" t="str">
        <f>'Rekapitulácia stavby'!AN13</f>
        <v>Vyplň údaj</v>
      </c>
      <c r="K17" s="33"/>
      <c r="L17" s="54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98" t="str">
        <f>'Rekapitulácia stavby'!E14</f>
        <v>Vyplň údaj</v>
      </c>
      <c r="F18" s="299"/>
      <c r="G18" s="299"/>
      <c r="H18" s="299"/>
      <c r="I18" s="115" t="s">
        <v>25</v>
      </c>
      <c r="J18" s="29" t="str">
        <f>'Rekapitulácia stavby'!AN14</f>
        <v>Vyplň údaj</v>
      </c>
      <c r="K18" s="33"/>
      <c r="L18" s="5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4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5" t="s">
        <v>28</v>
      </c>
      <c r="E20" s="33"/>
      <c r="F20" s="33"/>
      <c r="G20" s="33"/>
      <c r="H20" s="33"/>
      <c r="I20" s="115" t="s">
        <v>24</v>
      </c>
      <c r="J20" s="116" t="str">
        <f>IF('Rekapitulácia stavby'!AN16="","",'Rekapitulácia stavby'!AN16)</f>
        <v/>
      </c>
      <c r="K20" s="33"/>
      <c r="L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6" t="str">
        <f>IF('Rekapitulácia stavby'!E17="","",'Rekapitulácia stavby'!E17)</f>
        <v xml:space="preserve"> </v>
      </c>
      <c r="F21" s="33"/>
      <c r="G21" s="33"/>
      <c r="H21" s="33"/>
      <c r="I21" s="115" t="s">
        <v>25</v>
      </c>
      <c r="J21" s="116" t="str">
        <f>IF('Rekapitulácia stavby'!AN17="","",'Rekapitulácia stavby'!AN17)</f>
        <v/>
      </c>
      <c r="K21" s="33"/>
      <c r="L21" s="54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5" t="s">
        <v>30</v>
      </c>
      <c r="E23" s="33"/>
      <c r="F23" s="33"/>
      <c r="G23" s="33"/>
      <c r="H23" s="33"/>
      <c r="I23" s="115" t="s">
        <v>24</v>
      </c>
      <c r="J23" s="116" t="str">
        <f>IF('Rekapitulácia stavby'!AN19="","",'Rekapitulácia stavby'!AN19)</f>
        <v/>
      </c>
      <c r="K23" s="33"/>
      <c r="L23" s="5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6" t="str">
        <f>IF('Rekapitulácia stavby'!E20="","",'Rekapitulácia stavby'!E20)</f>
        <v xml:space="preserve"> </v>
      </c>
      <c r="F24" s="33"/>
      <c r="G24" s="33"/>
      <c r="H24" s="33"/>
      <c r="I24" s="115" t="s">
        <v>25</v>
      </c>
      <c r="J24" s="116" t="str">
        <f>IF('Rekapitulácia stavby'!AN20="","",'Rekapitulácia stavby'!AN20)</f>
        <v/>
      </c>
      <c r="K24" s="33"/>
      <c r="L24" s="5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4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5" t="s">
        <v>31</v>
      </c>
      <c r="E26" s="33"/>
      <c r="F26" s="33"/>
      <c r="G26" s="33"/>
      <c r="H26" s="33"/>
      <c r="I26" s="33"/>
      <c r="J26" s="33"/>
      <c r="K26" s="33"/>
      <c r="L26" s="54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8"/>
      <c r="B27" s="119"/>
      <c r="C27" s="118"/>
      <c r="D27" s="118"/>
      <c r="E27" s="300" t="s">
        <v>1</v>
      </c>
      <c r="F27" s="300"/>
      <c r="G27" s="300"/>
      <c r="H27" s="300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4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" customHeight="1">
      <c r="A29" s="33"/>
      <c r="B29" s="38"/>
      <c r="C29" s="33"/>
      <c r="D29" s="121"/>
      <c r="E29" s="121"/>
      <c r="F29" s="121"/>
      <c r="G29" s="121"/>
      <c r="H29" s="121"/>
      <c r="I29" s="121"/>
      <c r="J29" s="121"/>
      <c r="K29" s="121"/>
      <c r="L29" s="54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22" t="s">
        <v>32</v>
      </c>
      <c r="E30" s="33"/>
      <c r="F30" s="33"/>
      <c r="G30" s="33"/>
      <c r="H30" s="33"/>
      <c r="I30" s="33"/>
      <c r="J30" s="123">
        <f>ROUND(J124, 2)</f>
        <v>0</v>
      </c>
      <c r="K30" s="33"/>
      <c r="L30" s="54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" customHeight="1">
      <c r="A31" s="33"/>
      <c r="B31" s="38"/>
      <c r="C31" s="33"/>
      <c r="D31" s="121"/>
      <c r="E31" s="121"/>
      <c r="F31" s="121"/>
      <c r="G31" s="121"/>
      <c r="H31" s="121"/>
      <c r="I31" s="121"/>
      <c r="J31" s="121"/>
      <c r="K31" s="121"/>
      <c r="L31" s="54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8"/>
      <c r="C32" s="33"/>
      <c r="D32" s="33"/>
      <c r="E32" s="33"/>
      <c r="F32" s="124" t="s">
        <v>34</v>
      </c>
      <c r="G32" s="33"/>
      <c r="H32" s="33"/>
      <c r="I32" s="124" t="s">
        <v>33</v>
      </c>
      <c r="J32" s="124" t="s">
        <v>35</v>
      </c>
      <c r="K32" s="33"/>
      <c r="L32" s="54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8"/>
      <c r="C33" s="33"/>
      <c r="D33" s="125" t="s">
        <v>36</v>
      </c>
      <c r="E33" s="126" t="s">
        <v>37</v>
      </c>
      <c r="F33" s="127">
        <f>ROUND((SUM(BE124:BE197)),  2)</f>
        <v>0</v>
      </c>
      <c r="G33" s="128"/>
      <c r="H33" s="128"/>
      <c r="I33" s="129">
        <v>0.23</v>
      </c>
      <c r="J33" s="127">
        <f>ROUND(((SUM(BE124:BE197))*I33),  2)</f>
        <v>0</v>
      </c>
      <c r="K33" s="33"/>
      <c r="L33" s="54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8"/>
      <c r="C34" s="33"/>
      <c r="D34" s="33"/>
      <c r="E34" s="126" t="s">
        <v>38</v>
      </c>
      <c r="F34" s="130">
        <f>ROUND((SUM(BF124:BF197)),  2)</f>
        <v>0</v>
      </c>
      <c r="G34" s="33"/>
      <c r="H34" s="33"/>
      <c r="I34" s="131">
        <v>0.23</v>
      </c>
      <c r="J34" s="130">
        <f>ROUND(((SUM(BF124:BF197))*I34),  2)</f>
        <v>0</v>
      </c>
      <c r="K34" s="33"/>
      <c r="L34" s="54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15" t="s">
        <v>39</v>
      </c>
      <c r="F35" s="130">
        <f>ROUND((SUM(BG124:BG197)),  2)</f>
        <v>0</v>
      </c>
      <c r="G35" s="33"/>
      <c r="H35" s="33"/>
      <c r="I35" s="131">
        <v>0.23</v>
      </c>
      <c r="J35" s="130">
        <f>0</f>
        <v>0</v>
      </c>
      <c r="K35" s="33"/>
      <c r="L35" s="54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15" t="s">
        <v>40</v>
      </c>
      <c r="F36" s="130">
        <f>ROUND((SUM(BH124:BH197)),  2)</f>
        <v>0</v>
      </c>
      <c r="G36" s="33"/>
      <c r="H36" s="33"/>
      <c r="I36" s="131">
        <v>0.23</v>
      </c>
      <c r="J36" s="130">
        <f>0</f>
        <v>0</v>
      </c>
      <c r="K36" s="33"/>
      <c r="L36" s="54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26" t="s">
        <v>41</v>
      </c>
      <c r="F37" s="127">
        <f>ROUND((SUM(BI124:BI197)),  2)</f>
        <v>0</v>
      </c>
      <c r="G37" s="128"/>
      <c r="H37" s="128"/>
      <c r="I37" s="129">
        <v>0</v>
      </c>
      <c r="J37" s="127">
        <f>0</f>
        <v>0</v>
      </c>
      <c r="K37" s="33"/>
      <c r="L37" s="54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4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32"/>
      <c r="D39" s="133" t="s">
        <v>42</v>
      </c>
      <c r="E39" s="134"/>
      <c r="F39" s="134"/>
      <c r="G39" s="135" t="s">
        <v>43</v>
      </c>
      <c r="H39" s="136" t="s">
        <v>44</v>
      </c>
      <c r="I39" s="134"/>
      <c r="J39" s="137">
        <f>SUM(J30:J37)</f>
        <v>0</v>
      </c>
      <c r="K39" s="138"/>
      <c r="L39" s="54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4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" customHeight="1">
      <c r="B41" s="19"/>
      <c r="L41" s="19"/>
    </row>
    <row r="42" spans="1:31" s="1" customFormat="1" ht="14.4" customHeight="1">
      <c r="B42" s="19"/>
      <c r="L42" s="19"/>
    </row>
    <row r="43" spans="1:31" s="1" customFormat="1" ht="14.4" customHeight="1">
      <c r="B43" s="19"/>
      <c r="L43" s="19"/>
    </row>
    <row r="44" spans="1:31" s="1" customFormat="1" ht="14.4" customHeight="1">
      <c r="B44" s="19"/>
      <c r="L44" s="19"/>
    </row>
    <row r="45" spans="1:31" s="1" customFormat="1" ht="14.4" customHeight="1">
      <c r="B45" s="19"/>
      <c r="L45" s="19"/>
    </row>
    <row r="46" spans="1:31" s="1" customFormat="1" ht="14.4" customHeight="1">
      <c r="B46" s="19"/>
      <c r="L46" s="19"/>
    </row>
    <row r="47" spans="1:31" s="1" customFormat="1" ht="14.4" customHeight="1">
      <c r="B47" s="19"/>
      <c r="L47" s="19"/>
    </row>
    <row r="48" spans="1:31" s="1" customFormat="1" ht="14.4" customHeight="1">
      <c r="B48" s="19"/>
      <c r="L48" s="19"/>
    </row>
    <row r="49" spans="1:31" s="1" customFormat="1" ht="14.4" customHeight="1">
      <c r="B49" s="19"/>
      <c r="L49" s="19"/>
    </row>
    <row r="50" spans="1:31" s="2" customFormat="1" ht="14.4" customHeight="1">
      <c r="B50" s="54"/>
      <c r="D50" s="139" t="s">
        <v>45</v>
      </c>
      <c r="E50" s="140"/>
      <c r="F50" s="140"/>
      <c r="G50" s="139" t="s">
        <v>46</v>
      </c>
      <c r="H50" s="140"/>
      <c r="I50" s="140"/>
      <c r="J50" s="140"/>
      <c r="K50" s="140"/>
      <c r="L50" s="54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3.2">
      <c r="A61" s="33"/>
      <c r="B61" s="38"/>
      <c r="C61" s="33"/>
      <c r="D61" s="141" t="s">
        <v>47</v>
      </c>
      <c r="E61" s="142"/>
      <c r="F61" s="143" t="s">
        <v>48</v>
      </c>
      <c r="G61" s="141" t="s">
        <v>47</v>
      </c>
      <c r="H61" s="142"/>
      <c r="I61" s="142"/>
      <c r="J61" s="144" t="s">
        <v>48</v>
      </c>
      <c r="K61" s="142"/>
      <c r="L61" s="54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3.2">
      <c r="A65" s="33"/>
      <c r="B65" s="38"/>
      <c r="C65" s="33"/>
      <c r="D65" s="139" t="s">
        <v>49</v>
      </c>
      <c r="E65" s="145"/>
      <c r="F65" s="145"/>
      <c r="G65" s="139" t="s">
        <v>50</v>
      </c>
      <c r="H65" s="145"/>
      <c r="I65" s="145"/>
      <c r="J65" s="145"/>
      <c r="K65" s="145"/>
      <c r="L65" s="54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3.2">
      <c r="A76" s="33"/>
      <c r="B76" s="38"/>
      <c r="C76" s="33"/>
      <c r="D76" s="141" t="s">
        <v>47</v>
      </c>
      <c r="E76" s="142"/>
      <c r="F76" s="143" t="s">
        <v>48</v>
      </c>
      <c r="G76" s="141" t="s">
        <v>47</v>
      </c>
      <c r="H76" s="142"/>
      <c r="I76" s="142"/>
      <c r="J76" s="144" t="s">
        <v>48</v>
      </c>
      <c r="K76" s="142"/>
      <c r="L76" s="54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146"/>
      <c r="C77" s="147"/>
      <c r="D77" s="147"/>
      <c r="E77" s="147"/>
      <c r="F77" s="147"/>
      <c r="G77" s="147"/>
      <c r="H77" s="147"/>
      <c r="I77" s="147"/>
      <c r="J77" s="147"/>
      <c r="K77" s="147"/>
      <c r="L77" s="54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" customHeight="1">
      <c r="A81" s="33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54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" customHeight="1">
      <c r="A82" s="33"/>
      <c r="B82" s="34"/>
      <c r="C82" s="22" t="s">
        <v>88</v>
      </c>
      <c r="D82" s="35"/>
      <c r="E82" s="35"/>
      <c r="F82" s="35"/>
      <c r="G82" s="35"/>
      <c r="H82" s="35"/>
      <c r="I82" s="35"/>
      <c r="J82" s="35"/>
      <c r="K82" s="35"/>
      <c r="L82" s="54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4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54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2" t="str">
        <f>E7</f>
        <v>Technologia čerpacej stanice - ČOV Petržalka</v>
      </c>
      <c r="F85" s="293"/>
      <c r="G85" s="293"/>
      <c r="H85" s="293"/>
      <c r="I85" s="35"/>
      <c r="J85" s="35"/>
      <c r="K85" s="35"/>
      <c r="L85" s="54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86</v>
      </c>
      <c r="D86" s="35"/>
      <c r="E86" s="35"/>
      <c r="F86" s="35"/>
      <c r="G86" s="35"/>
      <c r="H86" s="35"/>
      <c r="I86" s="35"/>
      <c r="J86" s="35"/>
      <c r="K86" s="35"/>
      <c r="L86" s="54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58" t="str">
        <f>E9</f>
        <v>SO 01 - ČSSPZK - výmena čerpadiel</v>
      </c>
      <c r="F87" s="291"/>
      <c r="G87" s="291"/>
      <c r="H87" s="291"/>
      <c r="I87" s="35"/>
      <c r="J87" s="35"/>
      <c r="K87" s="35"/>
      <c r="L87" s="54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4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19</v>
      </c>
      <c r="D89" s="35"/>
      <c r="E89" s="35"/>
      <c r="F89" s="26" t="str">
        <f>F12</f>
        <v xml:space="preserve"> </v>
      </c>
      <c r="G89" s="35"/>
      <c r="H89" s="35"/>
      <c r="I89" s="28" t="s">
        <v>21</v>
      </c>
      <c r="J89" s="69" t="str">
        <f>IF(J12="","",J12)</f>
        <v>27. 2. 2026</v>
      </c>
      <c r="K89" s="35"/>
      <c r="L89" s="54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4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15" customHeight="1">
      <c r="A91" s="33"/>
      <c r="B91" s="34"/>
      <c r="C91" s="28" t="s">
        <v>23</v>
      </c>
      <c r="D91" s="35"/>
      <c r="E91" s="35"/>
      <c r="F91" s="26" t="str">
        <f>E15</f>
        <v xml:space="preserve"> </v>
      </c>
      <c r="G91" s="35"/>
      <c r="H91" s="35"/>
      <c r="I91" s="28" t="s">
        <v>28</v>
      </c>
      <c r="J91" s="31" t="str">
        <f>E21</f>
        <v xml:space="preserve"> </v>
      </c>
      <c r="K91" s="35"/>
      <c r="L91" s="54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15" customHeight="1">
      <c r="A92" s="33"/>
      <c r="B92" s="34"/>
      <c r="C92" s="28" t="s">
        <v>26</v>
      </c>
      <c r="D92" s="35"/>
      <c r="E92" s="35"/>
      <c r="F92" s="26" t="str">
        <f>IF(E18="","",E18)</f>
        <v>Vyplň údaj</v>
      </c>
      <c r="G92" s="35"/>
      <c r="H92" s="35"/>
      <c r="I92" s="28" t="s">
        <v>30</v>
      </c>
      <c r="J92" s="31" t="str">
        <f>E24</f>
        <v xml:space="preserve"> </v>
      </c>
      <c r="K92" s="35"/>
      <c r="L92" s="54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4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50" t="s">
        <v>89</v>
      </c>
      <c r="D94" s="151"/>
      <c r="E94" s="151"/>
      <c r="F94" s="151"/>
      <c r="G94" s="151"/>
      <c r="H94" s="151"/>
      <c r="I94" s="151"/>
      <c r="J94" s="152" t="s">
        <v>90</v>
      </c>
      <c r="K94" s="151"/>
      <c r="L94" s="54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4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8" customHeight="1">
      <c r="A96" s="33"/>
      <c r="B96" s="34"/>
      <c r="C96" s="153" t="s">
        <v>91</v>
      </c>
      <c r="D96" s="35"/>
      <c r="E96" s="35"/>
      <c r="F96" s="35"/>
      <c r="G96" s="35"/>
      <c r="H96" s="35"/>
      <c r="I96" s="35"/>
      <c r="J96" s="87">
        <f>J124</f>
        <v>0</v>
      </c>
      <c r="K96" s="35"/>
      <c r="L96" s="54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92</v>
      </c>
    </row>
    <row r="97" spans="1:31" s="9" customFormat="1" ht="24.9" customHeight="1">
      <c r="B97" s="154"/>
      <c r="C97" s="155"/>
      <c r="D97" s="156" t="s">
        <v>148</v>
      </c>
      <c r="E97" s="157"/>
      <c r="F97" s="157"/>
      <c r="G97" s="157"/>
      <c r="H97" s="157"/>
      <c r="I97" s="157"/>
      <c r="J97" s="158">
        <f>J125</f>
        <v>0</v>
      </c>
      <c r="K97" s="155"/>
      <c r="L97" s="159"/>
    </row>
    <row r="98" spans="1:31" s="12" customFormat="1" ht="19.95" customHeight="1">
      <c r="B98" s="205"/>
      <c r="C98" s="206"/>
      <c r="D98" s="207" t="s">
        <v>149</v>
      </c>
      <c r="E98" s="208"/>
      <c r="F98" s="208"/>
      <c r="G98" s="208"/>
      <c r="H98" s="208"/>
      <c r="I98" s="208"/>
      <c r="J98" s="209">
        <f>J126</f>
        <v>0</v>
      </c>
      <c r="K98" s="206"/>
      <c r="L98" s="210"/>
    </row>
    <row r="99" spans="1:31" s="9" customFormat="1" ht="24.9" customHeight="1">
      <c r="B99" s="154"/>
      <c r="C99" s="155"/>
      <c r="D99" s="156" t="s">
        <v>150</v>
      </c>
      <c r="E99" s="157"/>
      <c r="F99" s="157"/>
      <c r="G99" s="157"/>
      <c r="H99" s="157"/>
      <c r="I99" s="157"/>
      <c r="J99" s="158">
        <f>J128</f>
        <v>0</v>
      </c>
      <c r="K99" s="155"/>
      <c r="L99" s="159"/>
    </row>
    <row r="100" spans="1:31" s="12" customFormat="1" ht="19.95" customHeight="1">
      <c r="B100" s="205"/>
      <c r="C100" s="206"/>
      <c r="D100" s="207" t="s">
        <v>151</v>
      </c>
      <c r="E100" s="208"/>
      <c r="F100" s="208"/>
      <c r="G100" s="208"/>
      <c r="H100" s="208"/>
      <c r="I100" s="208"/>
      <c r="J100" s="209">
        <f>J129</f>
        <v>0</v>
      </c>
      <c r="K100" s="206"/>
      <c r="L100" s="210"/>
    </row>
    <row r="101" spans="1:31" s="12" customFormat="1" ht="19.95" customHeight="1">
      <c r="B101" s="205"/>
      <c r="C101" s="206"/>
      <c r="D101" s="207" t="s">
        <v>152</v>
      </c>
      <c r="E101" s="208"/>
      <c r="F101" s="208"/>
      <c r="G101" s="208"/>
      <c r="H101" s="208"/>
      <c r="I101" s="208"/>
      <c r="J101" s="209">
        <f>J134</f>
        <v>0</v>
      </c>
      <c r="K101" s="206"/>
      <c r="L101" s="210"/>
    </row>
    <row r="102" spans="1:31" s="12" customFormat="1" ht="19.95" customHeight="1">
      <c r="B102" s="205"/>
      <c r="C102" s="206"/>
      <c r="D102" s="207" t="s">
        <v>153</v>
      </c>
      <c r="E102" s="208"/>
      <c r="F102" s="208"/>
      <c r="G102" s="208"/>
      <c r="H102" s="208"/>
      <c r="I102" s="208"/>
      <c r="J102" s="209">
        <f>J137</f>
        <v>0</v>
      </c>
      <c r="K102" s="206"/>
      <c r="L102" s="210"/>
    </row>
    <row r="103" spans="1:31" s="12" customFormat="1" ht="19.95" customHeight="1">
      <c r="B103" s="205"/>
      <c r="C103" s="206"/>
      <c r="D103" s="207" t="s">
        <v>154</v>
      </c>
      <c r="E103" s="208"/>
      <c r="F103" s="208"/>
      <c r="G103" s="208"/>
      <c r="H103" s="208"/>
      <c r="I103" s="208"/>
      <c r="J103" s="209">
        <f>J189</f>
        <v>0</v>
      </c>
      <c r="K103" s="206"/>
      <c r="L103" s="210"/>
    </row>
    <row r="104" spans="1:31" s="9" customFormat="1" ht="24.9" customHeight="1">
      <c r="B104" s="154"/>
      <c r="C104" s="155"/>
      <c r="D104" s="156" t="s">
        <v>93</v>
      </c>
      <c r="E104" s="157"/>
      <c r="F104" s="157"/>
      <c r="G104" s="157"/>
      <c r="H104" s="157"/>
      <c r="I104" s="157"/>
      <c r="J104" s="158">
        <f>J194</f>
        <v>0</v>
      </c>
      <c r="K104" s="155"/>
      <c r="L104" s="159"/>
    </row>
    <row r="105" spans="1:31" s="2" customFormat="1" ht="21.75" customHeight="1">
      <c r="A105" s="33"/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54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" customHeight="1">
      <c r="A106" s="33"/>
      <c r="B106" s="57"/>
      <c r="C106" s="58"/>
      <c r="D106" s="58"/>
      <c r="E106" s="58"/>
      <c r="F106" s="58"/>
      <c r="G106" s="58"/>
      <c r="H106" s="58"/>
      <c r="I106" s="58"/>
      <c r="J106" s="58"/>
      <c r="K106" s="58"/>
      <c r="L106" s="54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31" s="2" customFormat="1" ht="6.9" customHeight="1">
      <c r="A110" s="33"/>
      <c r="B110" s="59"/>
      <c r="C110" s="60"/>
      <c r="D110" s="60"/>
      <c r="E110" s="60"/>
      <c r="F110" s="60"/>
      <c r="G110" s="60"/>
      <c r="H110" s="60"/>
      <c r="I110" s="60"/>
      <c r="J110" s="60"/>
      <c r="K110" s="60"/>
      <c r="L110" s="54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24.9" customHeight="1">
      <c r="A111" s="33"/>
      <c r="B111" s="34"/>
      <c r="C111" s="22" t="s">
        <v>94</v>
      </c>
      <c r="D111" s="35"/>
      <c r="E111" s="35"/>
      <c r="F111" s="35"/>
      <c r="G111" s="35"/>
      <c r="H111" s="35"/>
      <c r="I111" s="35"/>
      <c r="J111" s="35"/>
      <c r="K111" s="35"/>
      <c r="L111" s="54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" customHeight="1">
      <c r="A112" s="33"/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54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15</v>
      </c>
      <c r="D113" s="35"/>
      <c r="E113" s="35"/>
      <c r="F113" s="35"/>
      <c r="G113" s="35"/>
      <c r="H113" s="35"/>
      <c r="I113" s="35"/>
      <c r="J113" s="35"/>
      <c r="K113" s="35"/>
      <c r="L113" s="54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5"/>
      <c r="D114" s="35"/>
      <c r="E114" s="292" t="str">
        <f>E7</f>
        <v>Technologia čerpacej stanice - ČOV Petržalka</v>
      </c>
      <c r="F114" s="293"/>
      <c r="G114" s="293"/>
      <c r="H114" s="293"/>
      <c r="I114" s="35"/>
      <c r="J114" s="35"/>
      <c r="K114" s="35"/>
      <c r="L114" s="54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86</v>
      </c>
      <c r="D115" s="35"/>
      <c r="E115" s="35"/>
      <c r="F115" s="35"/>
      <c r="G115" s="35"/>
      <c r="H115" s="35"/>
      <c r="I115" s="35"/>
      <c r="J115" s="35"/>
      <c r="K115" s="35"/>
      <c r="L115" s="54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5"/>
      <c r="D116" s="35"/>
      <c r="E116" s="258" t="str">
        <f>E9</f>
        <v>SO 01 - ČSSPZK - výmena čerpadiel</v>
      </c>
      <c r="F116" s="291"/>
      <c r="G116" s="291"/>
      <c r="H116" s="291"/>
      <c r="I116" s="35"/>
      <c r="J116" s="35"/>
      <c r="K116" s="35"/>
      <c r="L116" s="54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" customHeight="1">
      <c r="A117" s="33"/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54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19</v>
      </c>
      <c r="D118" s="35"/>
      <c r="E118" s="35"/>
      <c r="F118" s="26" t="str">
        <f>F12</f>
        <v xml:space="preserve"> </v>
      </c>
      <c r="G118" s="35"/>
      <c r="H118" s="35"/>
      <c r="I118" s="28" t="s">
        <v>21</v>
      </c>
      <c r="J118" s="69" t="str">
        <f>IF(J12="","",J12)</f>
        <v>27. 2. 2026</v>
      </c>
      <c r="K118" s="35"/>
      <c r="L118" s="54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" customHeight="1">
      <c r="A119" s="33"/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54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15" customHeight="1">
      <c r="A120" s="33"/>
      <c r="B120" s="34"/>
      <c r="C120" s="28" t="s">
        <v>23</v>
      </c>
      <c r="D120" s="35"/>
      <c r="E120" s="35"/>
      <c r="F120" s="26" t="str">
        <f>E15</f>
        <v xml:space="preserve"> </v>
      </c>
      <c r="G120" s="35"/>
      <c r="H120" s="35"/>
      <c r="I120" s="28" t="s">
        <v>28</v>
      </c>
      <c r="J120" s="31" t="str">
        <f>E21</f>
        <v xml:space="preserve"> </v>
      </c>
      <c r="K120" s="35"/>
      <c r="L120" s="54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15" customHeight="1">
      <c r="A121" s="33"/>
      <c r="B121" s="34"/>
      <c r="C121" s="28" t="s">
        <v>26</v>
      </c>
      <c r="D121" s="35"/>
      <c r="E121" s="35"/>
      <c r="F121" s="26" t="str">
        <f>IF(E18="","",E18)</f>
        <v>Vyplň údaj</v>
      </c>
      <c r="G121" s="35"/>
      <c r="H121" s="35"/>
      <c r="I121" s="28" t="s">
        <v>30</v>
      </c>
      <c r="J121" s="31" t="str">
        <f>E24</f>
        <v xml:space="preserve"> </v>
      </c>
      <c r="K121" s="35"/>
      <c r="L121" s="54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54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0" customFormat="1" ht="29.25" customHeight="1">
      <c r="A123" s="160"/>
      <c r="B123" s="161"/>
      <c r="C123" s="162" t="s">
        <v>95</v>
      </c>
      <c r="D123" s="163" t="s">
        <v>57</v>
      </c>
      <c r="E123" s="163" t="s">
        <v>53</v>
      </c>
      <c r="F123" s="163" t="s">
        <v>54</v>
      </c>
      <c r="G123" s="163" t="s">
        <v>96</v>
      </c>
      <c r="H123" s="163" t="s">
        <v>97</v>
      </c>
      <c r="I123" s="163" t="s">
        <v>98</v>
      </c>
      <c r="J123" s="164" t="s">
        <v>90</v>
      </c>
      <c r="K123" s="165" t="s">
        <v>99</v>
      </c>
      <c r="L123" s="166"/>
      <c r="M123" s="78" t="s">
        <v>1</v>
      </c>
      <c r="N123" s="79" t="s">
        <v>36</v>
      </c>
      <c r="O123" s="79" t="s">
        <v>100</v>
      </c>
      <c r="P123" s="79" t="s">
        <v>101</v>
      </c>
      <c r="Q123" s="79" t="s">
        <v>102</v>
      </c>
      <c r="R123" s="79" t="s">
        <v>103</v>
      </c>
      <c r="S123" s="79" t="s">
        <v>104</v>
      </c>
      <c r="T123" s="80" t="s">
        <v>105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pans="1:65" s="2" customFormat="1" ht="22.8" customHeight="1">
      <c r="A124" s="33"/>
      <c r="B124" s="34"/>
      <c r="C124" s="85" t="s">
        <v>91</v>
      </c>
      <c r="D124" s="35"/>
      <c r="E124" s="35"/>
      <c r="F124" s="35"/>
      <c r="G124" s="35"/>
      <c r="H124" s="35"/>
      <c r="I124" s="35"/>
      <c r="J124" s="167">
        <f>BK124</f>
        <v>0</v>
      </c>
      <c r="K124" s="35"/>
      <c r="L124" s="38"/>
      <c r="M124" s="81"/>
      <c r="N124" s="168"/>
      <c r="O124" s="82"/>
      <c r="P124" s="169">
        <f>P125+P128+P194</f>
        <v>0</v>
      </c>
      <c r="Q124" s="82"/>
      <c r="R124" s="169">
        <f>R125+R128+R194</f>
        <v>0.39265099999999997</v>
      </c>
      <c r="S124" s="82"/>
      <c r="T124" s="170">
        <f>T125+T128+T194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6" t="s">
        <v>71</v>
      </c>
      <c r="AU124" s="16" t="s">
        <v>92</v>
      </c>
      <c r="BK124" s="171">
        <f>BK125+BK128+BK194</f>
        <v>0</v>
      </c>
    </row>
    <row r="125" spans="1:65" s="11" customFormat="1" ht="25.95" customHeight="1">
      <c r="B125" s="172"/>
      <c r="C125" s="173"/>
      <c r="D125" s="174" t="s">
        <v>71</v>
      </c>
      <c r="E125" s="175" t="s">
        <v>155</v>
      </c>
      <c r="F125" s="175" t="s">
        <v>156</v>
      </c>
      <c r="G125" s="173"/>
      <c r="H125" s="173"/>
      <c r="I125" s="176"/>
      <c r="J125" s="177">
        <f>BK125</f>
        <v>0</v>
      </c>
      <c r="K125" s="173"/>
      <c r="L125" s="178"/>
      <c r="M125" s="179"/>
      <c r="N125" s="180"/>
      <c r="O125" s="180"/>
      <c r="P125" s="181">
        <f>P126</f>
        <v>0</v>
      </c>
      <c r="Q125" s="180"/>
      <c r="R125" s="181">
        <f>R126</f>
        <v>8.2399999999999997E-4</v>
      </c>
      <c r="S125" s="180"/>
      <c r="T125" s="182">
        <f>T126</f>
        <v>0</v>
      </c>
      <c r="AR125" s="183" t="s">
        <v>80</v>
      </c>
      <c r="AT125" s="184" t="s">
        <v>71</v>
      </c>
      <c r="AU125" s="184" t="s">
        <v>72</v>
      </c>
      <c r="AY125" s="183" t="s">
        <v>109</v>
      </c>
      <c r="BK125" s="185">
        <f>BK126</f>
        <v>0</v>
      </c>
    </row>
    <row r="126" spans="1:65" s="11" customFormat="1" ht="22.8" customHeight="1">
      <c r="B126" s="172"/>
      <c r="C126" s="173"/>
      <c r="D126" s="174" t="s">
        <v>71</v>
      </c>
      <c r="E126" s="211" t="s">
        <v>143</v>
      </c>
      <c r="F126" s="211" t="s">
        <v>157</v>
      </c>
      <c r="G126" s="173"/>
      <c r="H126" s="173"/>
      <c r="I126" s="176"/>
      <c r="J126" s="212">
        <f>BK126</f>
        <v>0</v>
      </c>
      <c r="K126" s="173"/>
      <c r="L126" s="178"/>
      <c r="M126" s="179"/>
      <c r="N126" s="180"/>
      <c r="O126" s="180"/>
      <c r="P126" s="181">
        <f>P127</f>
        <v>0</v>
      </c>
      <c r="Q126" s="180"/>
      <c r="R126" s="181">
        <f>R127</f>
        <v>8.2399999999999997E-4</v>
      </c>
      <c r="S126" s="180"/>
      <c r="T126" s="182">
        <f>T127</f>
        <v>0</v>
      </c>
      <c r="AR126" s="183" t="s">
        <v>80</v>
      </c>
      <c r="AT126" s="184" t="s">
        <v>71</v>
      </c>
      <c r="AU126" s="184" t="s">
        <v>80</v>
      </c>
      <c r="AY126" s="183" t="s">
        <v>109</v>
      </c>
      <c r="BK126" s="185">
        <f>BK127</f>
        <v>0</v>
      </c>
    </row>
    <row r="127" spans="1:65" s="2" customFormat="1" ht="37.799999999999997" customHeight="1">
      <c r="A127" s="33"/>
      <c r="B127" s="34"/>
      <c r="C127" s="186" t="s">
        <v>80</v>
      </c>
      <c r="D127" s="186" t="s">
        <v>110</v>
      </c>
      <c r="E127" s="187" t="s">
        <v>158</v>
      </c>
      <c r="F127" s="188" t="s">
        <v>159</v>
      </c>
      <c r="G127" s="189" t="s">
        <v>160</v>
      </c>
      <c r="H127" s="190">
        <v>8</v>
      </c>
      <c r="I127" s="191"/>
      <c r="J127" s="192">
        <f>ROUND(I127*H127,2)</f>
        <v>0</v>
      </c>
      <c r="K127" s="193"/>
      <c r="L127" s="38"/>
      <c r="M127" s="194" t="s">
        <v>1</v>
      </c>
      <c r="N127" s="195" t="s">
        <v>38</v>
      </c>
      <c r="O127" s="74"/>
      <c r="P127" s="196">
        <f>O127*H127</f>
        <v>0</v>
      </c>
      <c r="Q127" s="196">
        <v>1.03E-4</v>
      </c>
      <c r="R127" s="196">
        <f>Q127*H127</f>
        <v>8.2399999999999997E-4</v>
      </c>
      <c r="S127" s="196">
        <v>0</v>
      </c>
      <c r="T127" s="197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98" t="s">
        <v>108</v>
      </c>
      <c r="AT127" s="198" t="s">
        <v>110</v>
      </c>
      <c r="AU127" s="198" t="s">
        <v>115</v>
      </c>
      <c r="AY127" s="16" t="s">
        <v>109</v>
      </c>
      <c r="BE127" s="199">
        <f>IF(N127="základná",J127,0)</f>
        <v>0</v>
      </c>
      <c r="BF127" s="199">
        <f>IF(N127="znížená",J127,0)</f>
        <v>0</v>
      </c>
      <c r="BG127" s="199">
        <f>IF(N127="zákl. prenesená",J127,0)</f>
        <v>0</v>
      </c>
      <c r="BH127" s="199">
        <f>IF(N127="zníž. prenesená",J127,0)</f>
        <v>0</v>
      </c>
      <c r="BI127" s="199">
        <f>IF(N127="nulová",J127,0)</f>
        <v>0</v>
      </c>
      <c r="BJ127" s="16" t="s">
        <v>115</v>
      </c>
      <c r="BK127" s="199">
        <f>ROUND(I127*H127,2)</f>
        <v>0</v>
      </c>
      <c r="BL127" s="16" t="s">
        <v>108</v>
      </c>
      <c r="BM127" s="198" t="s">
        <v>161</v>
      </c>
    </row>
    <row r="128" spans="1:65" s="11" customFormat="1" ht="25.95" customHeight="1">
      <c r="B128" s="172"/>
      <c r="C128" s="173"/>
      <c r="D128" s="174" t="s">
        <v>71</v>
      </c>
      <c r="E128" s="175" t="s">
        <v>162</v>
      </c>
      <c r="F128" s="175" t="s">
        <v>163</v>
      </c>
      <c r="G128" s="173"/>
      <c r="H128" s="173"/>
      <c r="I128" s="176"/>
      <c r="J128" s="177">
        <f>BK128</f>
        <v>0</v>
      </c>
      <c r="K128" s="173"/>
      <c r="L128" s="178"/>
      <c r="M128" s="179"/>
      <c r="N128" s="180"/>
      <c r="O128" s="180"/>
      <c r="P128" s="181">
        <f>P129+P134+P137+P189</f>
        <v>0</v>
      </c>
      <c r="Q128" s="180"/>
      <c r="R128" s="181">
        <f>R129+R134+R137+R189</f>
        <v>0.39182699999999998</v>
      </c>
      <c r="S128" s="180"/>
      <c r="T128" s="182">
        <f>T129+T134+T137+T189</f>
        <v>0</v>
      </c>
      <c r="AR128" s="183" t="s">
        <v>120</v>
      </c>
      <c r="AT128" s="184" t="s">
        <v>71</v>
      </c>
      <c r="AU128" s="184" t="s">
        <v>72</v>
      </c>
      <c r="AY128" s="183" t="s">
        <v>109</v>
      </c>
      <c r="BK128" s="185">
        <f>BK129+BK134+BK137+BK189</f>
        <v>0</v>
      </c>
    </row>
    <row r="129" spans="1:65" s="11" customFormat="1" ht="22.8" customHeight="1">
      <c r="B129" s="172"/>
      <c r="C129" s="173"/>
      <c r="D129" s="174" t="s">
        <v>71</v>
      </c>
      <c r="E129" s="211" t="s">
        <v>164</v>
      </c>
      <c r="F129" s="211" t="s">
        <v>165</v>
      </c>
      <c r="G129" s="173"/>
      <c r="H129" s="173"/>
      <c r="I129" s="176"/>
      <c r="J129" s="212">
        <f>BK129</f>
        <v>0</v>
      </c>
      <c r="K129" s="173"/>
      <c r="L129" s="178"/>
      <c r="M129" s="179"/>
      <c r="N129" s="180"/>
      <c r="O129" s="180"/>
      <c r="P129" s="181">
        <f>SUM(P130:P133)</f>
        <v>0</v>
      </c>
      <c r="Q129" s="180"/>
      <c r="R129" s="181">
        <f>SUM(R130:R133)</f>
        <v>2.4399999999999999E-3</v>
      </c>
      <c r="S129" s="180"/>
      <c r="T129" s="182">
        <f>SUM(T130:T133)</f>
        <v>0</v>
      </c>
      <c r="AR129" s="183" t="s">
        <v>120</v>
      </c>
      <c r="AT129" s="184" t="s">
        <v>71</v>
      </c>
      <c r="AU129" s="184" t="s">
        <v>80</v>
      </c>
      <c r="AY129" s="183" t="s">
        <v>109</v>
      </c>
      <c r="BK129" s="185">
        <f>SUM(BK130:BK133)</f>
        <v>0</v>
      </c>
    </row>
    <row r="130" spans="1:65" s="2" customFormat="1" ht="16.5" customHeight="1">
      <c r="A130" s="33"/>
      <c r="B130" s="34"/>
      <c r="C130" s="186" t="s">
        <v>115</v>
      </c>
      <c r="D130" s="186" t="s">
        <v>110</v>
      </c>
      <c r="E130" s="187" t="s">
        <v>166</v>
      </c>
      <c r="F130" s="188" t="s">
        <v>167</v>
      </c>
      <c r="G130" s="189" t="s">
        <v>113</v>
      </c>
      <c r="H130" s="190">
        <v>1</v>
      </c>
      <c r="I130" s="191"/>
      <c r="J130" s="192">
        <f>ROUND(I130*H130,2)</f>
        <v>0</v>
      </c>
      <c r="K130" s="193"/>
      <c r="L130" s="38"/>
      <c r="M130" s="194" t="s">
        <v>1</v>
      </c>
      <c r="N130" s="195" t="s">
        <v>38</v>
      </c>
      <c r="O130" s="74"/>
      <c r="P130" s="196">
        <f>O130*H130</f>
        <v>0</v>
      </c>
      <c r="Q130" s="196">
        <v>0</v>
      </c>
      <c r="R130" s="196">
        <f>Q130*H130</f>
        <v>0</v>
      </c>
      <c r="S130" s="196">
        <v>0</v>
      </c>
      <c r="T130" s="197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98" t="s">
        <v>168</v>
      </c>
      <c r="AT130" s="198" t="s">
        <v>110</v>
      </c>
      <c r="AU130" s="198" t="s">
        <v>115</v>
      </c>
      <c r="AY130" s="16" t="s">
        <v>109</v>
      </c>
      <c r="BE130" s="199">
        <f>IF(N130="základná",J130,0)</f>
        <v>0</v>
      </c>
      <c r="BF130" s="199">
        <f>IF(N130="znížená",J130,0)</f>
        <v>0</v>
      </c>
      <c r="BG130" s="199">
        <f>IF(N130="zákl. prenesená",J130,0)</f>
        <v>0</v>
      </c>
      <c r="BH130" s="199">
        <f>IF(N130="zníž. prenesená",J130,0)</f>
        <v>0</v>
      </c>
      <c r="BI130" s="199">
        <f>IF(N130="nulová",J130,0)</f>
        <v>0</v>
      </c>
      <c r="BJ130" s="16" t="s">
        <v>115</v>
      </c>
      <c r="BK130" s="199">
        <f>ROUND(I130*H130,2)</f>
        <v>0</v>
      </c>
      <c r="BL130" s="16" t="s">
        <v>168</v>
      </c>
      <c r="BM130" s="198" t="s">
        <v>169</v>
      </c>
    </row>
    <row r="131" spans="1:65" s="2" customFormat="1" ht="24.15" customHeight="1">
      <c r="A131" s="33"/>
      <c r="B131" s="34"/>
      <c r="C131" s="213" t="s">
        <v>120</v>
      </c>
      <c r="D131" s="213" t="s">
        <v>162</v>
      </c>
      <c r="E131" s="214" t="s">
        <v>170</v>
      </c>
      <c r="F131" s="215" t="s">
        <v>167</v>
      </c>
      <c r="G131" s="216" t="s">
        <v>113</v>
      </c>
      <c r="H131" s="217">
        <v>1</v>
      </c>
      <c r="I131" s="218"/>
      <c r="J131" s="219">
        <f>ROUND(I131*H131,2)</f>
        <v>0</v>
      </c>
      <c r="K131" s="220"/>
      <c r="L131" s="221"/>
      <c r="M131" s="222" t="s">
        <v>1</v>
      </c>
      <c r="N131" s="223" t="s">
        <v>38</v>
      </c>
      <c r="O131" s="74"/>
      <c r="P131" s="196">
        <f>O131*H131</f>
        <v>0</v>
      </c>
      <c r="Q131" s="196">
        <v>2.4399999999999999E-3</v>
      </c>
      <c r="R131" s="196">
        <f>Q131*H131</f>
        <v>2.4399999999999999E-3</v>
      </c>
      <c r="S131" s="196">
        <v>0</v>
      </c>
      <c r="T131" s="197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98" t="s">
        <v>171</v>
      </c>
      <c r="AT131" s="198" t="s">
        <v>162</v>
      </c>
      <c r="AU131" s="198" t="s">
        <v>115</v>
      </c>
      <c r="AY131" s="16" t="s">
        <v>109</v>
      </c>
      <c r="BE131" s="199">
        <f>IF(N131="základná",J131,0)</f>
        <v>0</v>
      </c>
      <c r="BF131" s="199">
        <f>IF(N131="znížená",J131,0)</f>
        <v>0</v>
      </c>
      <c r="BG131" s="199">
        <f>IF(N131="zákl. prenesená",J131,0)</f>
        <v>0</v>
      </c>
      <c r="BH131" s="199">
        <f>IF(N131="zníž. prenesená",J131,0)</f>
        <v>0</v>
      </c>
      <c r="BI131" s="199">
        <f>IF(N131="nulová",J131,0)</f>
        <v>0</v>
      </c>
      <c r="BJ131" s="16" t="s">
        <v>115</v>
      </c>
      <c r="BK131" s="199">
        <f>ROUND(I131*H131,2)</f>
        <v>0</v>
      </c>
      <c r="BL131" s="16" t="s">
        <v>171</v>
      </c>
      <c r="BM131" s="198" t="s">
        <v>172</v>
      </c>
    </row>
    <row r="132" spans="1:65" s="2" customFormat="1" ht="24.15" customHeight="1">
      <c r="A132" s="33"/>
      <c r="B132" s="34"/>
      <c r="C132" s="186" t="s">
        <v>108</v>
      </c>
      <c r="D132" s="186" t="s">
        <v>110</v>
      </c>
      <c r="E132" s="187" t="s">
        <v>173</v>
      </c>
      <c r="F132" s="188" t="s">
        <v>174</v>
      </c>
      <c r="G132" s="189" t="s">
        <v>113</v>
      </c>
      <c r="H132" s="190">
        <v>1</v>
      </c>
      <c r="I132" s="191"/>
      <c r="J132" s="192">
        <f>ROUND(I132*H132,2)</f>
        <v>0</v>
      </c>
      <c r="K132" s="193"/>
      <c r="L132" s="38"/>
      <c r="M132" s="194" t="s">
        <v>1</v>
      </c>
      <c r="N132" s="195" t="s">
        <v>38</v>
      </c>
      <c r="O132" s="74"/>
      <c r="P132" s="196">
        <f>O132*H132</f>
        <v>0</v>
      </c>
      <c r="Q132" s="196">
        <v>0</v>
      </c>
      <c r="R132" s="196">
        <f>Q132*H132</f>
        <v>0</v>
      </c>
      <c r="S132" s="196">
        <v>0</v>
      </c>
      <c r="T132" s="197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98" t="s">
        <v>168</v>
      </c>
      <c r="AT132" s="198" t="s">
        <v>110</v>
      </c>
      <c r="AU132" s="198" t="s">
        <v>115</v>
      </c>
      <c r="AY132" s="16" t="s">
        <v>109</v>
      </c>
      <c r="BE132" s="199">
        <f>IF(N132="základná",J132,0)</f>
        <v>0</v>
      </c>
      <c r="BF132" s="199">
        <f>IF(N132="znížená",J132,0)</f>
        <v>0</v>
      </c>
      <c r="BG132" s="199">
        <f>IF(N132="zákl. prenesená",J132,0)</f>
        <v>0</v>
      </c>
      <c r="BH132" s="199">
        <f>IF(N132="zníž. prenesená",J132,0)</f>
        <v>0</v>
      </c>
      <c r="BI132" s="199">
        <f>IF(N132="nulová",J132,0)</f>
        <v>0</v>
      </c>
      <c r="BJ132" s="16" t="s">
        <v>115</v>
      </c>
      <c r="BK132" s="199">
        <f>ROUND(I132*H132,2)</f>
        <v>0</v>
      </c>
      <c r="BL132" s="16" t="s">
        <v>168</v>
      </c>
      <c r="BM132" s="198" t="s">
        <v>175</v>
      </c>
    </row>
    <row r="133" spans="1:65" s="2" customFormat="1" ht="24.15" customHeight="1">
      <c r="A133" s="33"/>
      <c r="B133" s="34"/>
      <c r="C133" s="186" t="s">
        <v>127</v>
      </c>
      <c r="D133" s="186" t="s">
        <v>110</v>
      </c>
      <c r="E133" s="187" t="s">
        <v>176</v>
      </c>
      <c r="F133" s="188" t="s">
        <v>177</v>
      </c>
      <c r="G133" s="189" t="s">
        <v>160</v>
      </c>
      <c r="H133" s="190">
        <v>1</v>
      </c>
      <c r="I133" s="191"/>
      <c r="J133" s="192">
        <f>ROUND(I133*H133,2)</f>
        <v>0</v>
      </c>
      <c r="K133" s="193"/>
      <c r="L133" s="38"/>
      <c r="M133" s="194" t="s">
        <v>1</v>
      </c>
      <c r="N133" s="195" t="s">
        <v>38</v>
      </c>
      <c r="O133" s="74"/>
      <c r="P133" s="196">
        <f>O133*H133</f>
        <v>0</v>
      </c>
      <c r="Q133" s="196">
        <v>0</v>
      </c>
      <c r="R133" s="196">
        <f>Q133*H133</f>
        <v>0</v>
      </c>
      <c r="S133" s="196">
        <v>0</v>
      </c>
      <c r="T133" s="197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98" t="s">
        <v>168</v>
      </c>
      <c r="AT133" s="198" t="s">
        <v>110</v>
      </c>
      <c r="AU133" s="198" t="s">
        <v>115</v>
      </c>
      <c r="AY133" s="16" t="s">
        <v>109</v>
      </c>
      <c r="BE133" s="199">
        <f>IF(N133="základná",J133,0)</f>
        <v>0</v>
      </c>
      <c r="BF133" s="199">
        <f>IF(N133="znížená",J133,0)</f>
        <v>0</v>
      </c>
      <c r="BG133" s="199">
        <f>IF(N133="zákl. prenesená",J133,0)</f>
        <v>0</v>
      </c>
      <c r="BH133" s="199">
        <f>IF(N133="zníž. prenesená",J133,0)</f>
        <v>0</v>
      </c>
      <c r="BI133" s="199">
        <f>IF(N133="nulová",J133,0)</f>
        <v>0</v>
      </c>
      <c r="BJ133" s="16" t="s">
        <v>115</v>
      </c>
      <c r="BK133" s="199">
        <f>ROUND(I133*H133,2)</f>
        <v>0</v>
      </c>
      <c r="BL133" s="16" t="s">
        <v>168</v>
      </c>
      <c r="BM133" s="198" t="s">
        <v>178</v>
      </c>
    </row>
    <row r="134" spans="1:65" s="11" customFormat="1" ht="22.8" customHeight="1">
      <c r="B134" s="172"/>
      <c r="C134" s="173"/>
      <c r="D134" s="174" t="s">
        <v>71</v>
      </c>
      <c r="E134" s="211" t="s">
        <v>179</v>
      </c>
      <c r="F134" s="211" t="s">
        <v>180</v>
      </c>
      <c r="G134" s="173"/>
      <c r="H134" s="173"/>
      <c r="I134" s="176"/>
      <c r="J134" s="212">
        <f>BK134</f>
        <v>0</v>
      </c>
      <c r="K134" s="173"/>
      <c r="L134" s="178"/>
      <c r="M134" s="179"/>
      <c r="N134" s="180"/>
      <c r="O134" s="180"/>
      <c r="P134" s="181">
        <f>SUM(P135:P136)</f>
        <v>0</v>
      </c>
      <c r="Q134" s="180"/>
      <c r="R134" s="181">
        <f>SUM(R135:R136)</f>
        <v>0</v>
      </c>
      <c r="S134" s="180"/>
      <c r="T134" s="182">
        <f>SUM(T135:T136)</f>
        <v>0</v>
      </c>
      <c r="AR134" s="183" t="s">
        <v>120</v>
      </c>
      <c r="AT134" s="184" t="s">
        <v>71</v>
      </c>
      <c r="AU134" s="184" t="s">
        <v>80</v>
      </c>
      <c r="AY134" s="183" t="s">
        <v>109</v>
      </c>
      <c r="BK134" s="185">
        <f>SUM(BK135:BK136)</f>
        <v>0</v>
      </c>
    </row>
    <row r="135" spans="1:65" s="2" customFormat="1" ht="24.15" customHeight="1">
      <c r="A135" s="33"/>
      <c r="B135" s="34"/>
      <c r="C135" s="186" t="s">
        <v>131</v>
      </c>
      <c r="D135" s="186" t="s">
        <v>110</v>
      </c>
      <c r="E135" s="187" t="s">
        <v>181</v>
      </c>
      <c r="F135" s="188" t="s">
        <v>182</v>
      </c>
      <c r="G135" s="189" t="s">
        <v>160</v>
      </c>
      <c r="H135" s="190">
        <v>1</v>
      </c>
      <c r="I135" s="191"/>
      <c r="J135" s="192">
        <f>ROUND(I135*H135,2)</f>
        <v>0</v>
      </c>
      <c r="K135" s="193"/>
      <c r="L135" s="38"/>
      <c r="M135" s="194" t="s">
        <v>1</v>
      </c>
      <c r="N135" s="195" t="s">
        <v>38</v>
      </c>
      <c r="O135" s="74"/>
      <c r="P135" s="196">
        <f>O135*H135</f>
        <v>0</v>
      </c>
      <c r="Q135" s="196">
        <v>0</v>
      </c>
      <c r="R135" s="196">
        <f>Q135*H135</f>
        <v>0</v>
      </c>
      <c r="S135" s="196">
        <v>0</v>
      </c>
      <c r="T135" s="197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98" t="s">
        <v>168</v>
      </c>
      <c r="AT135" s="198" t="s">
        <v>110</v>
      </c>
      <c r="AU135" s="198" t="s">
        <v>115</v>
      </c>
      <c r="AY135" s="16" t="s">
        <v>109</v>
      </c>
      <c r="BE135" s="199">
        <f>IF(N135="základná",J135,0)</f>
        <v>0</v>
      </c>
      <c r="BF135" s="199">
        <f>IF(N135="znížená",J135,0)</f>
        <v>0</v>
      </c>
      <c r="BG135" s="199">
        <f>IF(N135="zákl. prenesená",J135,0)</f>
        <v>0</v>
      </c>
      <c r="BH135" s="199">
        <f>IF(N135="zníž. prenesená",J135,0)</f>
        <v>0</v>
      </c>
      <c r="BI135" s="199">
        <f>IF(N135="nulová",J135,0)</f>
        <v>0</v>
      </c>
      <c r="BJ135" s="16" t="s">
        <v>115</v>
      </c>
      <c r="BK135" s="199">
        <f>ROUND(I135*H135,2)</f>
        <v>0</v>
      </c>
      <c r="BL135" s="16" t="s">
        <v>168</v>
      </c>
      <c r="BM135" s="198" t="s">
        <v>183</v>
      </c>
    </row>
    <row r="136" spans="1:65" s="2" customFormat="1" ht="16.5" customHeight="1">
      <c r="A136" s="33"/>
      <c r="B136" s="34"/>
      <c r="C136" s="213" t="s">
        <v>135</v>
      </c>
      <c r="D136" s="213" t="s">
        <v>162</v>
      </c>
      <c r="E136" s="214" t="s">
        <v>184</v>
      </c>
      <c r="F136" s="215" t="s">
        <v>185</v>
      </c>
      <c r="G136" s="216" t="s">
        <v>160</v>
      </c>
      <c r="H136" s="217">
        <v>1</v>
      </c>
      <c r="I136" s="218"/>
      <c r="J136" s="219">
        <f>ROUND(I136*H136,2)</f>
        <v>0</v>
      </c>
      <c r="K136" s="220"/>
      <c r="L136" s="221"/>
      <c r="M136" s="222" t="s">
        <v>1</v>
      </c>
      <c r="N136" s="223" t="s">
        <v>38</v>
      </c>
      <c r="O136" s="74"/>
      <c r="P136" s="196">
        <f>O136*H136</f>
        <v>0</v>
      </c>
      <c r="Q136" s="196">
        <v>0</v>
      </c>
      <c r="R136" s="196">
        <f>Q136*H136</f>
        <v>0</v>
      </c>
      <c r="S136" s="196">
        <v>0</v>
      </c>
      <c r="T136" s="197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98" t="s">
        <v>186</v>
      </c>
      <c r="AT136" s="198" t="s">
        <v>162</v>
      </c>
      <c r="AU136" s="198" t="s">
        <v>115</v>
      </c>
      <c r="AY136" s="16" t="s">
        <v>109</v>
      </c>
      <c r="BE136" s="199">
        <f>IF(N136="základná",J136,0)</f>
        <v>0</v>
      </c>
      <c r="BF136" s="199">
        <f>IF(N136="znížená",J136,0)</f>
        <v>0</v>
      </c>
      <c r="BG136" s="199">
        <f>IF(N136="zákl. prenesená",J136,0)</f>
        <v>0</v>
      </c>
      <c r="BH136" s="199">
        <f>IF(N136="zníž. prenesená",J136,0)</f>
        <v>0</v>
      </c>
      <c r="BI136" s="199">
        <f>IF(N136="nulová",J136,0)</f>
        <v>0</v>
      </c>
      <c r="BJ136" s="16" t="s">
        <v>115</v>
      </c>
      <c r="BK136" s="199">
        <f>ROUND(I136*H136,2)</f>
        <v>0</v>
      </c>
      <c r="BL136" s="16" t="s">
        <v>168</v>
      </c>
      <c r="BM136" s="198" t="s">
        <v>187</v>
      </c>
    </row>
    <row r="137" spans="1:65" s="11" customFormat="1" ht="22.8" customHeight="1">
      <c r="B137" s="172"/>
      <c r="C137" s="173"/>
      <c r="D137" s="174" t="s">
        <v>71</v>
      </c>
      <c r="E137" s="211" t="s">
        <v>188</v>
      </c>
      <c r="F137" s="211" t="s">
        <v>189</v>
      </c>
      <c r="G137" s="173"/>
      <c r="H137" s="173"/>
      <c r="I137" s="176"/>
      <c r="J137" s="212">
        <f>BK137</f>
        <v>0</v>
      </c>
      <c r="K137" s="173"/>
      <c r="L137" s="178"/>
      <c r="M137" s="179"/>
      <c r="N137" s="180"/>
      <c r="O137" s="180"/>
      <c r="P137" s="181">
        <f>SUM(P138:P188)</f>
        <v>0</v>
      </c>
      <c r="Q137" s="180"/>
      <c r="R137" s="181">
        <f>SUM(R138:R188)</f>
        <v>0.38938699999999998</v>
      </c>
      <c r="S137" s="180"/>
      <c r="T137" s="182">
        <f>SUM(T138:T188)</f>
        <v>0</v>
      </c>
      <c r="AR137" s="183" t="s">
        <v>120</v>
      </c>
      <c r="AT137" s="184" t="s">
        <v>71</v>
      </c>
      <c r="AU137" s="184" t="s">
        <v>80</v>
      </c>
      <c r="AY137" s="183" t="s">
        <v>109</v>
      </c>
      <c r="BK137" s="185">
        <f>SUM(BK138:BK188)</f>
        <v>0</v>
      </c>
    </row>
    <row r="138" spans="1:65" s="2" customFormat="1" ht="21.75" customHeight="1">
      <c r="A138" s="33"/>
      <c r="B138" s="34"/>
      <c r="C138" s="186" t="s">
        <v>139</v>
      </c>
      <c r="D138" s="186" t="s">
        <v>110</v>
      </c>
      <c r="E138" s="187" t="s">
        <v>190</v>
      </c>
      <c r="F138" s="188" t="s">
        <v>191</v>
      </c>
      <c r="G138" s="189" t="s">
        <v>160</v>
      </c>
      <c r="H138" s="190">
        <v>4.28</v>
      </c>
      <c r="I138" s="191"/>
      <c r="J138" s="192">
        <f>ROUND(I138*H138,2)</f>
        <v>0</v>
      </c>
      <c r="K138" s="193"/>
      <c r="L138" s="38"/>
      <c r="M138" s="194" t="s">
        <v>1</v>
      </c>
      <c r="N138" s="195" t="s">
        <v>38</v>
      </c>
      <c r="O138" s="74"/>
      <c r="P138" s="196">
        <f>O138*H138</f>
        <v>0</v>
      </c>
      <c r="Q138" s="196">
        <v>0</v>
      </c>
      <c r="R138" s="196">
        <f>Q138*H138</f>
        <v>0</v>
      </c>
      <c r="S138" s="196">
        <v>0</v>
      </c>
      <c r="T138" s="197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98" t="s">
        <v>168</v>
      </c>
      <c r="AT138" s="198" t="s">
        <v>110</v>
      </c>
      <c r="AU138" s="198" t="s">
        <v>115</v>
      </c>
      <c r="AY138" s="16" t="s">
        <v>109</v>
      </c>
      <c r="BE138" s="199">
        <f>IF(N138="základná",J138,0)</f>
        <v>0</v>
      </c>
      <c r="BF138" s="199">
        <f>IF(N138="znížená",J138,0)</f>
        <v>0</v>
      </c>
      <c r="BG138" s="199">
        <f>IF(N138="zákl. prenesená",J138,0)</f>
        <v>0</v>
      </c>
      <c r="BH138" s="199">
        <f>IF(N138="zníž. prenesená",J138,0)</f>
        <v>0</v>
      </c>
      <c r="BI138" s="199">
        <f>IF(N138="nulová",J138,0)</f>
        <v>0</v>
      </c>
      <c r="BJ138" s="16" t="s">
        <v>115</v>
      </c>
      <c r="BK138" s="199">
        <f>ROUND(I138*H138,2)</f>
        <v>0</v>
      </c>
      <c r="BL138" s="16" t="s">
        <v>168</v>
      </c>
      <c r="BM138" s="198" t="s">
        <v>192</v>
      </c>
    </row>
    <row r="139" spans="1:65" s="13" customFormat="1">
      <c r="B139" s="224"/>
      <c r="C139" s="225"/>
      <c r="D139" s="226" t="s">
        <v>193</v>
      </c>
      <c r="E139" s="227" t="s">
        <v>1</v>
      </c>
      <c r="F139" s="228" t="s">
        <v>194</v>
      </c>
      <c r="G139" s="225"/>
      <c r="H139" s="229">
        <v>1.07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AT139" s="235" t="s">
        <v>193</v>
      </c>
      <c r="AU139" s="235" t="s">
        <v>115</v>
      </c>
      <c r="AV139" s="13" t="s">
        <v>115</v>
      </c>
      <c r="AW139" s="13" t="s">
        <v>29</v>
      </c>
      <c r="AX139" s="13" t="s">
        <v>72</v>
      </c>
      <c r="AY139" s="235" t="s">
        <v>109</v>
      </c>
    </row>
    <row r="140" spans="1:65" s="13" customFormat="1">
      <c r="B140" s="224"/>
      <c r="C140" s="225"/>
      <c r="D140" s="226" t="s">
        <v>193</v>
      </c>
      <c r="E140" s="227" t="s">
        <v>1</v>
      </c>
      <c r="F140" s="228" t="s">
        <v>195</v>
      </c>
      <c r="G140" s="225"/>
      <c r="H140" s="229">
        <v>3.21</v>
      </c>
      <c r="I140" s="230"/>
      <c r="J140" s="225"/>
      <c r="K140" s="225"/>
      <c r="L140" s="231"/>
      <c r="M140" s="232"/>
      <c r="N140" s="233"/>
      <c r="O140" s="233"/>
      <c r="P140" s="233"/>
      <c r="Q140" s="233"/>
      <c r="R140" s="233"/>
      <c r="S140" s="233"/>
      <c r="T140" s="234"/>
      <c r="AT140" s="235" t="s">
        <v>193</v>
      </c>
      <c r="AU140" s="235" t="s">
        <v>115</v>
      </c>
      <c r="AV140" s="13" t="s">
        <v>115</v>
      </c>
      <c r="AW140" s="13" t="s">
        <v>29</v>
      </c>
      <c r="AX140" s="13" t="s">
        <v>72</v>
      </c>
      <c r="AY140" s="235" t="s">
        <v>109</v>
      </c>
    </row>
    <row r="141" spans="1:65" s="14" customFormat="1">
      <c r="B141" s="236"/>
      <c r="C141" s="237"/>
      <c r="D141" s="226" t="s">
        <v>193</v>
      </c>
      <c r="E141" s="238" t="s">
        <v>1</v>
      </c>
      <c r="F141" s="239" t="s">
        <v>196</v>
      </c>
      <c r="G141" s="237"/>
      <c r="H141" s="240">
        <v>4.28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AT141" s="246" t="s">
        <v>193</v>
      </c>
      <c r="AU141" s="246" t="s">
        <v>115</v>
      </c>
      <c r="AV141" s="14" t="s">
        <v>108</v>
      </c>
      <c r="AW141" s="14" t="s">
        <v>29</v>
      </c>
      <c r="AX141" s="14" t="s">
        <v>80</v>
      </c>
      <c r="AY141" s="246" t="s">
        <v>109</v>
      </c>
    </row>
    <row r="142" spans="1:65" s="2" customFormat="1" ht="24.15" customHeight="1">
      <c r="A142" s="33"/>
      <c r="B142" s="34"/>
      <c r="C142" s="213" t="s">
        <v>143</v>
      </c>
      <c r="D142" s="213" t="s">
        <v>162</v>
      </c>
      <c r="E142" s="214" t="s">
        <v>197</v>
      </c>
      <c r="F142" s="215" t="s">
        <v>198</v>
      </c>
      <c r="G142" s="216" t="s">
        <v>160</v>
      </c>
      <c r="H142" s="217">
        <v>1</v>
      </c>
      <c r="I142" s="218"/>
      <c r="J142" s="219">
        <f>ROUND(I142*H142,2)</f>
        <v>0</v>
      </c>
      <c r="K142" s="220"/>
      <c r="L142" s="221"/>
      <c r="M142" s="222" t="s">
        <v>1</v>
      </c>
      <c r="N142" s="223" t="s">
        <v>38</v>
      </c>
      <c r="O142" s="74"/>
      <c r="P142" s="196">
        <f>O142*H142</f>
        <v>0</v>
      </c>
      <c r="Q142" s="196">
        <v>3.2000000000000001E-2</v>
      </c>
      <c r="R142" s="196">
        <f>Q142*H142</f>
        <v>3.2000000000000001E-2</v>
      </c>
      <c r="S142" s="196">
        <v>0</v>
      </c>
      <c r="T142" s="197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98" t="s">
        <v>171</v>
      </c>
      <c r="AT142" s="198" t="s">
        <v>162</v>
      </c>
      <c r="AU142" s="198" t="s">
        <v>115</v>
      </c>
      <c r="AY142" s="16" t="s">
        <v>109</v>
      </c>
      <c r="BE142" s="199">
        <f>IF(N142="základná",J142,0)</f>
        <v>0</v>
      </c>
      <c r="BF142" s="199">
        <f>IF(N142="znížená",J142,0)</f>
        <v>0</v>
      </c>
      <c r="BG142" s="199">
        <f>IF(N142="zákl. prenesená",J142,0)</f>
        <v>0</v>
      </c>
      <c r="BH142" s="199">
        <f>IF(N142="zníž. prenesená",J142,0)</f>
        <v>0</v>
      </c>
      <c r="BI142" s="199">
        <f>IF(N142="nulová",J142,0)</f>
        <v>0</v>
      </c>
      <c r="BJ142" s="16" t="s">
        <v>115</v>
      </c>
      <c r="BK142" s="199">
        <f>ROUND(I142*H142,2)</f>
        <v>0</v>
      </c>
      <c r="BL142" s="16" t="s">
        <v>171</v>
      </c>
      <c r="BM142" s="198" t="s">
        <v>199</v>
      </c>
    </row>
    <row r="143" spans="1:65" s="2" customFormat="1" ht="24.15" customHeight="1">
      <c r="A143" s="33"/>
      <c r="B143" s="34"/>
      <c r="C143" s="213" t="s">
        <v>200</v>
      </c>
      <c r="D143" s="213" t="s">
        <v>162</v>
      </c>
      <c r="E143" s="214" t="s">
        <v>201</v>
      </c>
      <c r="F143" s="215" t="s">
        <v>202</v>
      </c>
      <c r="G143" s="216" t="s">
        <v>160</v>
      </c>
      <c r="H143" s="217">
        <v>3</v>
      </c>
      <c r="I143" s="218"/>
      <c r="J143" s="219">
        <f>ROUND(I143*H143,2)</f>
        <v>0</v>
      </c>
      <c r="K143" s="220"/>
      <c r="L143" s="221"/>
      <c r="M143" s="222" t="s">
        <v>1</v>
      </c>
      <c r="N143" s="223" t="s">
        <v>38</v>
      </c>
      <c r="O143" s="74"/>
      <c r="P143" s="196">
        <f>O143*H143</f>
        <v>0</v>
      </c>
      <c r="Q143" s="196">
        <v>1.9499999999999999E-3</v>
      </c>
      <c r="R143" s="196">
        <f>Q143*H143</f>
        <v>5.8499999999999993E-3</v>
      </c>
      <c r="S143" s="196">
        <v>0</v>
      </c>
      <c r="T143" s="197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98" t="s">
        <v>171</v>
      </c>
      <c r="AT143" s="198" t="s">
        <v>162</v>
      </c>
      <c r="AU143" s="198" t="s">
        <v>115</v>
      </c>
      <c r="AY143" s="16" t="s">
        <v>109</v>
      </c>
      <c r="BE143" s="199">
        <f>IF(N143="základná",J143,0)</f>
        <v>0</v>
      </c>
      <c r="BF143" s="199">
        <f>IF(N143="znížená",J143,0)</f>
        <v>0</v>
      </c>
      <c r="BG143" s="199">
        <f>IF(N143="zákl. prenesená",J143,0)</f>
        <v>0</v>
      </c>
      <c r="BH143" s="199">
        <f>IF(N143="zníž. prenesená",J143,0)</f>
        <v>0</v>
      </c>
      <c r="BI143" s="199">
        <f>IF(N143="nulová",J143,0)</f>
        <v>0</v>
      </c>
      <c r="BJ143" s="16" t="s">
        <v>115</v>
      </c>
      <c r="BK143" s="199">
        <f>ROUND(I143*H143,2)</f>
        <v>0</v>
      </c>
      <c r="BL143" s="16" t="s">
        <v>171</v>
      </c>
      <c r="BM143" s="198" t="s">
        <v>203</v>
      </c>
    </row>
    <row r="144" spans="1:65" s="2" customFormat="1" ht="24.15" customHeight="1">
      <c r="A144" s="33"/>
      <c r="B144" s="34"/>
      <c r="C144" s="186" t="s">
        <v>204</v>
      </c>
      <c r="D144" s="186" t="s">
        <v>110</v>
      </c>
      <c r="E144" s="187" t="s">
        <v>205</v>
      </c>
      <c r="F144" s="188" t="s">
        <v>206</v>
      </c>
      <c r="G144" s="189" t="s">
        <v>160</v>
      </c>
      <c r="H144" s="190">
        <v>18</v>
      </c>
      <c r="I144" s="191"/>
      <c r="J144" s="192">
        <f>ROUND(I144*H144,2)</f>
        <v>0</v>
      </c>
      <c r="K144" s="193"/>
      <c r="L144" s="38"/>
      <c r="M144" s="194" t="s">
        <v>1</v>
      </c>
      <c r="N144" s="195" t="s">
        <v>38</v>
      </c>
      <c r="O144" s="74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98" t="s">
        <v>168</v>
      </c>
      <c r="AT144" s="198" t="s">
        <v>110</v>
      </c>
      <c r="AU144" s="198" t="s">
        <v>115</v>
      </c>
      <c r="AY144" s="16" t="s">
        <v>109</v>
      </c>
      <c r="BE144" s="199">
        <f>IF(N144="základná",J144,0)</f>
        <v>0</v>
      </c>
      <c r="BF144" s="199">
        <f>IF(N144="znížená",J144,0)</f>
        <v>0</v>
      </c>
      <c r="BG144" s="199">
        <f>IF(N144="zákl. prenesená",J144,0)</f>
        <v>0</v>
      </c>
      <c r="BH144" s="199">
        <f>IF(N144="zníž. prenesená",J144,0)</f>
        <v>0</v>
      </c>
      <c r="BI144" s="199">
        <f>IF(N144="nulová",J144,0)</f>
        <v>0</v>
      </c>
      <c r="BJ144" s="16" t="s">
        <v>115</v>
      </c>
      <c r="BK144" s="199">
        <f>ROUND(I144*H144,2)</f>
        <v>0</v>
      </c>
      <c r="BL144" s="16" t="s">
        <v>168</v>
      </c>
      <c r="BM144" s="198" t="s">
        <v>207</v>
      </c>
    </row>
    <row r="145" spans="1:65" s="13" customFormat="1">
      <c r="B145" s="224"/>
      <c r="C145" s="225"/>
      <c r="D145" s="226" t="s">
        <v>193</v>
      </c>
      <c r="E145" s="227" t="s">
        <v>1</v>
      </c>
      <c r="F145" s="228" t="s">
        <v>208</v>
      </c>
      <c r="G145" s="225"/>
      <c r="H145" s="229">
        <v>2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AT145" s="235" t="s">
        <v>193</v>
      </c>
      <c r="AU145" s="235" t="s">
        <v>115</v>
      </c>
      <c r="AV145" s="13" t="s">
        <v>115</v>
      </c>
      <c r="AW145" s="13" t="s">
        <v>29</v>
      </c>
      <c r="AX145" s="13" t="s">
        <v>72</v>
      </c>
      <c r="AY145" s="235" t="s">
        <v>109</v>
      </c>
    </row>
    <row r="146" spans="1:65" s="13" customFormat="1">
      <c r="B146" s="224"/>
      <c r="C146" s="225"/>
      <c r="D146" s="226" t="s">
        <v>193</v>
      </c>
      <c r="E146" s="227" t="s">
        <v>1</v>
      </c>
      <c r="F146" s="228" t="s">
        <v>209</v>
      </c>
      <c r="G146" s="225"/>
      <c r="H146" s="229">
        <v>4</v>
      </c>
      <c r="I146" s="230"/>
      <c r="J146" s="225"/>
      <c r="K146" s="225"/>
      <c r="L146" s="231"/>
      <c r="M146" s="232"/>
      <c r="N146" s="233"/>
      <c r="O146" s="233"/>
      <c r="P146" s="233"/>
      <c r="Q146" s="233"/>
      <c r="R146" s="233"/>
      <c r="S146" s="233"/>
      <c r="T146" s="234"/>
      <c r="AT146" s="235" t="s">
        <v>193</v>
      </c>
      <c r="AU146" s="235" t="s">
        <v>115</v>
      </c>
      <c r="AV146" s="13" t="s">
        <v>115</v>
      </c>
      <c r="AW146" s="13" t="s">
        <v>29</v>
      </c>
      <c r="AX146" s="13" t="s">
        <v>72</v>
      </c>
      <c r="AY146" s="235" t="s">
        <v>109</v>
      </c>
    </row>
    <row r="147" spans="1:65" s="13" customFormat="1">
      <c r="B147" s="224"/>
      <c r="C147" s="225"/>
      <c r="D147" s="226" t="s">
        <v>193</v>
      </c>
      <c r="E147" s="227" t="s">
        <v>1</v>
      </c>
      <c r="F147" s="228" t="s">
        <v>210</v>
      </c>
      <c r="G147" s="225"/>
      <c r="H147" s="229">
        <v>3</v>
      </c>
      <c r="I147" s="230"/>
      <c r="J147" s="225"/>
      <c r="K147" s="225"/>
      <c r="L147" s="231"/>
      <c r="M147" s="232"/>
      <c r="N147" s="233"/>
      <c r="O147" s="233"/>
      <c r="P147" s="233"/>
      <c r="Q147" s="233"/>
      <c r="R147" s="233"/>
      <c r="S147" s="233"/>
      <c r="T147" s="234"/>
      <c r="AT147" s="235" t="s">
        <v>193</v>
      </c>
      <c r="AU147" s="235" t="s">
        <v>115</v>
      </c>
      <c r="AV147" s="13" t="s">
        <v>115</v>
      </c>
      <c r="AW147" s="13" t="s">
        <v>29</v>
      </c>
      <c r="AX147" s="13" t="s">
        <v>72</v>
      </c>
      <c r="AY147" s="235" t="s">
        <v>109</v>
      </c>
    </row>
    <row r="148" spans="1:65" s="13" customFormat="1">
      <c r="B148" s="224"/>
      <c r="C148" s="225"/>
      <c r="D148" s="226" t="s">
        <v>193</v>
      </c>
      <c r="E148" s="227" t="s">
        <v>1</v>
      </c>
      <c r="F148" s="228" t="s">
        <v>211</v>
      </c>
      <c r="G148" s="225"/>
      <c r="H148" s="229">
        <v>3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AT148" s="235" t="s">
        <v>193</v>
      </c>
      <c r="AU148" s="235" t="s">
        <v>115</v>
      </c>
      <c r="AV148" s="13" t="s">
        <v>115</v>
      </c>
      <c r="AW148" s="13" t="s">
        <v>29</v>
      </c>
      <c r="AX148" s="13" t="s">
        <v>72</v>
      </c>
      <c r="AY148" s="235" t="s">
        <v>109</v>
      </c>
    </row>
    <row r="149" spans="1:65" s="13" customFormat="1">
      <c r="B149" s="224"/>
      <c r="C149" s="225"/>
      <c r="D149" s="226" t="s">
        <v>193</v>
      </c>
      <c r="E149" s="227" t="s">
        <v>1</v>
      </c>
      <c r="F149" s="228" t="s">
        <v>212</v>
      </c>
      <c r="G149" s="225"/>
      <c r="H149" s="229">
        <v>3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AT149" s="235" t="s">
        <v>193</v>
      </c>
      <c r="AU149" s="235" t="s">
        <v>115</v>
      </c>
      <c r="AV149" s="13" t="s">
        <v>115</v>
      </c>
      <c r="AW149" s="13" t="s">
        <v>29</v>
      </c>
      <c r="AX149" s="13" t="s">
        <v>72</v>
      </c>
      <c r="AY149" s="235" t="s">
        <v>109</v>
      </c>
    </row>
    <row r="150" spans="1:65" s="13" customFormat="1">
      <c r="B150" s="224"/>
      <c r="C150" s="225"/>
      <c r="D150" s="226" t="s">
        <v>193</v>
      </c>
      <c r="E150" s="227" t="s">
        <v>1</v>
      </c>
      <c r="F150" s="228" t="s">
        <v>213</v>
      </c>
      <c r="G150" s="225"/>
      <c r="H150" s="229">
        <v>3</v>
      </c>
      <c r="I150" s="230"/>
      <c r="J150" s="225"/>
      <c r="K150" s="225"/>
      <c r="L150" s="231"/>
      <c r="M150" s="232"/>
      <c r="N150" s="233"/>
      <c r="O150" s="233"/>
      <c r="P150" s="233"/>
      <c r="Q150" s="233"/>
      <c r="R150" s="233"/>
      <c r="S150" s="233"/>
      <c r="T150" s="234"/>
      <c r="AT150" s="235" t="s">
        <v>193</v>
      </c>
      <c r="AU150" s="235" t="s">
        <v>115</v>
      </c>
      <c r="AV150" s="13" t="s">
        <v>115</v>
      </c>
      <c r="AW150" s="13" t="s">
        <v>29</v>
      </c>
      <c r="AX150" s="13" t="s">
        <v>72</v>
      </c>
      <c r="AY150" s="235" t="s">
        <v>109</v>
      </c>
    </row>
    <row r="151" spans="1:65" s="14" customFormat="1">
      <c r="B151" s="236"/>
      <c r="C151" s="237"/>
      <c r="D151" s="226" t="s">
        <v>193</v>
      </c>
      <c r="E151" s="238" t="s">
        <v>1</v>
      </c>
      <c r="F151" s="239" t="s">
        <v>196</v>
      </c>
      <c r="G151" s="237"/>
      <c r="H151" s="240">
        <v>18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AT151" s="246" t="s">
        <v>193</v>
      </c>
      <c r="AU151" s="246" t="s">
        <v>115</v>
      </c>
      <c r="AV151" s="14" t="s">
        <v>108</v>
      </c>
      <c r="AW151" s="14" t="s">
        <v>29</v>
      </c>
      <c r="AX151" s="14" t="s">
        <v>80</v>
      </c>
      <c r="AY151" s="246" t="s">
        <v>109</v>
      </c>
    </row>
    <row r="152" spans="1:65" s="2" customFormat="1" ht="16.5" customHeight="1">
      <c r="A152" s="33"/>
      <c r="B152" s="34"/>
      <c r="C152" s="186" t="s">
        <v>214</v>
      </c>
      <c r="D152" s="186" t="s">
        <v>110</v>
      </c>
      <c r="E152" s="187" t="s">
        <v>215</v>
      </c>
      <c r="F152" s="188" t="s">
        <v>216</v>
      </c>
      <c r="G152" s="189" t="s">
        <v>217</v>
      </c>
      <c r="H152" s="190">
        <v>6</v>
      </c>
      <c r="I152" s="191"/>
      <c r="J152" s="192">
        <f t="shared" ref="J152:J157" si="0">ROUND(I152*H152,2)</f>
        <v>0</v>
      </c>
      <c r="K152" s="193"/>
      <c r="L152" s="38"/>
      <c r="M152" s="194" t="s">
        <v>1</v>
      </c>
      <c r="N152" s="195" t="s">
        <v>38</v>
      </c>
      <c r="O152" s="74"/>
      <c r="P152" s="196">
        <f t="shared" ref="P152:P157" si="1">O152*H152</f>
        <v>0</v>
      </c>
      <c r="Q152" s="196">
        <v>0</v>
      </c>
      <c r="R152" s="196">
        <f t="shared" ref="R152:R157" si="2">Q152*H152</f>
        <v>0</v>
      </c>
      <c r="S152" s="196">
        <v>0</v>
      </c>
      <c r="T152" s="197">
        <f t="shared" ref="T152:T157" si="3"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98" t="s">
        <v>168</v>
      </c>
      <c r="AT152" s="198" t="s">
        <v>110</v>
      </c>
      <c r="AU152" s="198" t="s">
        <v>115</v>
      </c>
      <c r="AY152" s="16" t="s">
        <v>109</v>
      </c>
      <c r="BE152" s="199">
        <f t="shared" ref="BE152:BE157" si="4">IF(N152="základná",J152,0)</f>
        <v>0</v>
      </c>
      <c r="BF152" s="199">
        <f t="shared" ref="BF152:BF157" si="5">IF(N152="znížená",J152,0)</f>
        <v>0</v>
      </c>
      <c r="BG152" s="199">
        <f t="shared" ref="BG152:BG157" si="6">IF(N152="zákl. prenesená",J152,0)</f>
        <v>0</v>
      </c>
      <c r="BH152" s="199">
        <f t="shared" ref="BH152:BH157" si="7">IF(N152="zníž. prenesená",J152,0)</f>
        <v>0</v>
      </c>
      <c r="BI152" s="199">
        <f t="shared" ref="BI152:BI157" si="8">IF(N152="nulová",J152,0)</f>
        <v>0</v>
      </c>
      <c r="BJ152" s="16" t="s">
        <v>115</v>
      </c>
      <c r="BK152" s="199">
        <f t="shared" ref="BK152:BK157" si="9">ROUND(I152*H152,2)</f>
        <v>0</v>
      </c>
      <c r="BL152" s="16" t="s">
        <v>168</v>
      </c>
      <c r="BM152" s="198" t="s">
        <v>218</v>
      </c>
    </row>
    <row r="153" spans="1:65" s="2" customFormat="1" ht="16.5" customHeight="1">
      <c r="A153" s="33"/>
      <c r="B153" s="34"/>
      <c r="C153" s="213" t="s">
        <v>219</v>
      </c>
      <c r="D153" s="213" t="s">
        <v>162</v>
      </c>
      <c r="E153" s="214" t="s">
        <v>220</v>
      </c>
      <c r="F153" s="215" t="s">
        <v>221</v>
      </c>
      <c r="G153" s="216" t="s">
        <v>160</v>
      </c>
      <c r="H153" s="217">
        <v>32</v>
      </c>
      <c r="I153" s="218"/>
      <c r="J153" s="219">
        <f t="shared" si="0"/>
        <v>0</v>
      </c>
      <c r="K153" s="220"/>
      <c r="L153" s="221"/>
      <c r="M153" s="222" t="s">
        <v>1</v>
      </c>
      <c r="N153" s="223" t="s">
        <v>38</v>
      </c>
      <c r="O153" s="74"/>
      <c r="P153" s="196">
        <f t="shared" si="1"/>
        <v>0</v>
      </c>
      <c r="Q153" s="196">
        <v>0</v>
      </c>
      <c r="R153" s="196">
        <f t="shared" si="2"/>
        <v>0</v>
      </c>
      <c r="S153" s="196">
        <v>0</v>
      </c>
      <c r="T153" s="197">
        <f t="shared" si="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98" t="s">
        <v>186</v>
      </c>
      <c r="AT153" s="198" t="s">
        <v>162</v>
      </c>
      <c r="AU153" s="198" t="s">
        <v>115</v>
      </c>
      <c r="AY153" s="16" t="s">
        <v>109</v>
      </c>
      <c r="BE153" s="199">
        <f t="shared" si="4"/>
        <v>0</v>
      </c>
      <c r="BF153" s="199">
        <f t="shared" si="5"/>
        <v>0</v>
      </c>
      <c r="BG153" s="199">
        <f t="shared" si="6"/>
        <v>0</v>
      </c>
      <c r="BH153" s="199">
        <f t="shared" si="7"/>
        <v>0</v>
      </c>
      <c r="BI153" s="199">
        <f t="shared" si="8"/>
        <v>0</v>
      </c>
      <c r="BJ153" s="16" t="s">
        <v>115</v>
      </c>
      <c r="BK153" s="199">
        <f t="shared" si="9"/>
        <v>0</v>
      </c>
      <c r="BL153" s="16" t="s">
        <v>168</v>
      </c>
      <c r="BM153" s="198" t="s">
        <v>222</v>
      </c>
    </row>
    <row r="154" spans="1:65" s="2" customFormat="1" ht="16.5" customHeight="1">
      <c r="A154" s="33"/>
      <c r="B154" s="34"/>
      <c r="C154" s="213" t="s">
        <v>223</v>
      </c>
      <c r="D154" s="213" t="s">
        <v>162</v>
      </c>
      <c r="E154" s="214" t="s">
        <v>224</v>
      </c>
      <c r="F154" s="215" t="s">
        <v>225</v>
      </c>
      <c r="G154" s="216" t="s">
        <v>160</v>
      </c>
      <c r="H154" s="217">
        <v>16</v>
      </c>
      <c r="I154" s="218"/>
      <c r="J154" s="219">
        <f t="shared" si="0"/>
        <v>0</v>
      </c>
      <c r="K154" s="220"/>
      <c r="L154" s="221"/>
      <c r="M154" s="222" t="s">
        <v>1</v>
      </c>
      <c r="N154" s="223" t="s">
        <v>38</v>
      </c>
      <c r="O154" s="74"/>
      <c r="P154" s="196">
        <f t="shared" si="1"/>
        <v>0</v>
      </c>
      <c r="Q154" s="196">
        <v>0</v>
      </c>
      <c r="R154" s="196">
        <f t="shared" si="2"/>
        <v>0</v>
      </c>
      <c r="S154" s="196">
        <v>0</v>
      </c>
      <c r="T154" s="197">
        <f t="shared" si="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98" t="s">
        <v>186</v>
      </c>
      <c r="AT154" s="198" t="s">
        <v>162</v>
      </c>
      <c r="AU154" s="198" t="s">
        <v>115</v>
      </c>
      <c r="AY154" s="16" t="s">
        <v>109</v>
      </c>
      <c r="BE154" s="199">
        <f t="shared" si="4"/>
        <v>0</v>
      </c>
      <c r="BF154" s="199">
        <f t="shared" si="5"/>
        <v>0</v>
      </c>
      <c r="BG154" s="199">
        <f t="shared" si="6"/>
        <v>0</v>
      </c>
      <c r="BH154" s="199">
        <f t="shared" si="7"/>
        <v>0</v>
      </c>
      <c r="BI154" s="199">
        <f t="shared" si="8"/>
        <v>0</v>
      </c>
      <c r="BJ154" s="16" t="s">
        <v>115</v>
      </c>
      <c r="BK154" s="199">
        <f t="shared" si="9"/>
        <v>0</v>
      </c>
      <c r="BL154" s="16" t="s">
        <v>168</v>
      </c>
      <c r="BM154" s="198" t="s">
        <v>226</v>
      </c>
    </row>
    <row r="155" spans="1:65" s="2" customFormat="1" ht="16.5" customHeight="1">
      <c r="A155" s="33"/>
      <c r="B155" s="34"/>
      <c r="C155" s="186" t="s">
        <v>227</v>
      </c>
      <c r="D155" s="186" t="s">
        <v>110</v>
      </c>
      <c r="E155" s="187" t="s">
        <v>228</v>
      </c>
      <c r="F155" s="188" t="s">
        <v>229</v>
      </c>
      <c r="G155" s="189" t="s">
        <v>230</v>
      </c>
      <c r="H155" s="190">
        <v>4</v>
      </c>
      <c r="I155" s="191"/>
      <c r="J155" s="192">
        <f t="shared" si="0"/>
        <v>0</v>
      </c>
      <c r="K155" s="193"/>
      <c r="L155" s="38"/>
      <c r="M155" s="194" t="s">
        <v>1</v>
      </c>
      <c r="N155" s="195" t="s">
        <v>38</v>
      </c>
      <c r="O155" s="74"/>
      <c r="P155" s="196">
        <f t="shared" si="1"/>
        <v>0</v>
      </c>
      <c r="Q155" s="196">
        <v>0</v>
      </c>
      <c r="R155" s="196">
        <f t="shared" si="2"/>
        <v>0</v>
      </c>
      <c r="S155" s="196">
        <v>0</v>
      </c>
      <c r="T155" s="197">
        <f t="shared" si="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98" t="s">
        <v>168</v>
      </c>
      <c r="AT155" s="198" t="s">
        <v>110</v>
      </c>
      <c r="AU155" s="198" t="s">
        <v>115</v>
      </c>
      <c r="AY155" s="16" t="s">
        <v>109</v>
      </c>
      <c r="BE155" s="199">
        <f t="shared" si="4"/>
        <v>0</v>
      </c>
      <c r="BF155" s="199">
        <f t="shared" si="5"/>
        <v>0</v>
      </c>
      <c r="BG155" s="199">
        <f t="shared" si="6"/>
        <v>0</v>
      </c>
      <c r="BH155" s="199">
        <f t="shared" si="7"/>
        <v>0</v>
      </c>
      <c r="BI155" s="199">
        <f t="shared" si="8"/>
        <v>0</v>
      </c>
      <c r="BJ155" s="16" t="s">
        <v>115</v>
      </c>
      <c r="BK155" s="199">
        <f t="shared" si="9"/>
        <v>0</v>
      </c>
      <c r="BL155" s="16" t="s">
        <v>168</v>
      </c>
      <c r="BM155" s="198" t="s">
        <v>231</v>
      </c>
    </row>
    <row r="156" spans="1:65" s="2" customFormat="1" ht="16.5" customHeight="1">
      <c r="A156" s="33"/>
      <c r="B156" s="34"/>
      <c r="C156" s="213" t="s">
        <v>232</v>
      </c>
      <c r="D156" s="213" t="s">
        <v>162</v>
      </c>
      <c r="E156" s="214" t="s">
        <v>233</v>
      </c>
      <c r="F156" s="215" t="s">
        <v>234</v>
      </c>
      <c r="G156" s="216" t="s">
        <v>160</v>
      </c>
      <c r="H156" s="217">
        <v>8</v>
      </c>
      <c r="I156" s="218"/>
      <c r="J156" s="219">
        <f t="shared" si="0"/>
        <v>0</v>
      </c>
      <c r="K156" s="220"/>
      <c r="L156" s="221"/>
      <c r="M156" s="222" t="s">
        <v>1</v>
      </c>
      <c r="N156" s="223" t="s">
        <v>38</v>
      </c>
      <c r="O156" s="74"/>
      <c r="P156" s="196">
        <f t="shared" si="1"/>
        <v>0</v>
      </c>
      <c r="Q156" s="196">
        <v>0</v>
      </c>
      <c r="R156" s="196">
        <f t="shared" si="2"/>
        <v>0</v>
      </c>
      <c r="S156" s="196">
        <v>0</v>
      </c>
      <c r="T156" s="197">
        <f t="shared" si="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98" t="s">
        <v>186</v>
      </c>
      <c r="AT156" s="198" t="s">
        <v>162</v>
      </c>
      <c r="AU156" s="198" t="s">
        <v>115</v>
      </c>
      <c r="AY156" s="16" t="s">
        <v>109</v>
      </c>
      <c r="BE156" s="199">
        <f t="shared" si="4"/>
        <v>0</v>
      </c>
      <c r="BF156" s="199">
        <f t="shared" si="5"/>
        <v>0</v>
      </c>
      <c r="BG156" s="199">
        <f t="shared" si="6"/>
        <v>0</v>
      </c>
      <c r="BH156" s="199">
        <f t="shared" si="7"/>
        <v>0</v>
      </c>
      <c r="BI156" s="199">
        <f t="shared" si="8"/>
        <v>0</v>
      </c>
      <c r="BJ156" s="16" t="s">
        <v>115</v>
      </c>
      <c r="BK156" s="199">
        <f t="shared" si="9"/>
        <v>0</v>
      </c>
      <c r="BL156" s="16" t="s">
        <v>168</v>
      </c>
      <c r="BM156" s="198" t="s">
        <v>235</v>
      </c>
    </row>
    <row r="157" spans="1:65" s="2" customFormat="1" ht="21.75" customHeight="1">
      <c r="A157" s="33"/>
      <c r="B157" s="34"/>
      <c r="C157" s="186" t="s">
        <v>236</v>
      </c>
      <c r="D157" s="186" t="s">
        <v>110</v>
      </c>
      <c r="E157" s="187" t="s">
        <v>237</v>
      </c>
      <c r="F157" s="188" t="s">
        <v>238</v>
      </c>
      <c r="G157" s="189" t="s">
        <v>230</v>
      </c>
      <c r="H157" s="190">
        <v>93.29</v>
      </c>
      <c r="I157" s="191"/>
      <c r="J157" s="192">
        <f t="shared" si="0"/>
        <v>0</v>
      </c>
      <c r="K157" s="193"/>
      <c r="L157" s="38"/>
      <c r="M157" s="194" t="s">
        <v>1</v>
      </c>
      <c r="N157" s="195" t="s">
        <v>38</v>
      </c>
      <c r="O157" s="74"/>
      <c r="P157" s="196">
        <f t="shared" si="1"/>
        <v>0</v>
      </c>
      <c r="Q157" s="196">
        <v>2.9999999999999997E-4</v>
      </c>
      <c r="R157" s="196">
        <f t="shared" si="2"/>
        <v>2.7986999999999998E-2</v>
      </c>
      <c r="S157" s="196">
        <v>0</v>
      </c>
      <c r="T157" s="197">
        <f t="shared" si="3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98" t="s">
        <v>168</v>
      </c>
      <c r="AT157" s="198" t="s">
        <v>110</v>
      </c>
      <c r="AU157" s="198" t="s">
        <v>115</v>
      </c>
      <c r="AY157" s="16" t="s">
        <v>109</v>
      </c>
      <c r="BE157" s="199">
        <f t="shared" si="4"/>
        <v>0</v>
      </c>
      <c r="BF157" s="199">
        <f t="shared" si="5"/>
        <v>0</v>
      </c>
      <c r="BG157" s="199">
        <f t="shared" si="6"/>
        <v>0</v>
      </c>
      <c r="BH157" s="199">
        <f t="shared" si="7"/>
        <v>0</v>
      </c>
      <c r="BI157" s="199">
        <f t="shared" si="8"/>
        <v>0</v>
      </c>
      <c r="BJ157" s="16" t="s">
        <v>115</v>
      </c>
      <c r="BK157" s="199">
        <f t="shared" si="9"/>
        <v>0</v>
      </c>
      <c r="BL157" s="16" t="s">
        <v>168</v>
      </c>
      <c r="BM157" s="198" t="s">
        <v>239</v>
      </c>
    </row>
    <row r="158" spans="1:65" s="13" customFormat="1">
      <c r="B158" s="224"/>
      <c r="C158" s="225"/>
      <c r="D158" s="226" t="s">
        <v>193</v>
      </c>
      <c r="E158" s="227" t="s">
        <v>1</v>
      </c>
      <c r="F158" s="228" t="s">
        <v>240</v>
      </c>
      <c r="G158" s="225"/>
      <c r="H158" s="229">
        <v>47.08</v>
      </c>
      <c r="I158" s="230"/>
      <c r="J158" s="225"/>
      <c r="K158" s="225"/>
      <c r="L158" s="231"/>
      <c r="M158" s="232"/>
      <c r="N158" s="233"/>
      <c r="O158" s="233"/>
      <c r="P158" s="233"/>
      <c r="Q158" s="233"/>
      <c r="R158" s="233"/>
      <c r="S158" s="233"/>
      <c r="T158" s="234"/>
      <c r="AT158" s="235" t="s">
        <v>193</v>
      </c>
      <c r="AU158" s="235" t="s">
        <v>115</v>
      </c>
      <c r="AV158" s="13" t="s">
        <v>115</v>
      </c>
      <c r="AW158" s="13" t="s">
        <v>29</v>
      </c>
      <c r="AX158" s="13" t="s">
        <v>72</v>
      </c>
      <c r="AY158" s="235" t="s">
        <v>109</v>
      </c>
    </row>
    <row r="159" spans="1:65" s="13" customFormat="1">
      <c r="B159" s="224"/>
      <c r="C159" s="225"/>
      <c r="D159" s="226" t="s">
        <v>193</v>
      </c>
      <c r="E159" s="227" t="s">
        <v>1</v>
      </c>
      <c r="F159" s="228" t="s">
        <v>241</v>
      </c>
      <c r="G159" s="225"/>
      <c r="H159" s="229">
        <v>8.4</v>
      </c>
      <c r="I159" s="230"/>
      <c r="J159" s="225"/>
      <c r="K159" s="225"/>
      <c r="L159" s="231"/>
      <c r="M159" s="232"/>
      <c r="N159" s="233"/>
      <c r="O159" s="233"/>
      <c r="P159" s="233"/>
      <c r="Q159" s="233"/>
      <c r="R159" s="233"/>
      <c r="S159" s="233"/>
      <c r="T159" s="234"/>
      <c r="AT159" s="235" t="s">
        <v>193</v>
      </c>
      <c r="AU159" s="235" t="s">
        <v>115</v>
      </c>
      <c r="AV159" s="13" t="s">
        <v>115</v>
      </c>
      <c r="AW159" s="13" t="s">
        <v>29</v>
      </c>
      <c r="AX159" s="13" t="s">
        <v>72</v>
      </c>
      <c r="AY159" s="235" t="s">
        <v>109</v>
      </c>
    </row>
    <row r="160" spans="1:65" s="13" customFormat="1" ht="20.399999999999999">
      <c r="B160" s="224"/>
      <c r="C160" s="225"/>
      <c r="D160" s="226" t="s">
        <v>193</v>
      </c>
      <c r="E160" s="227" t="s">
        <v>1</v>
      </c>
      <c r="F160" s="228" t="s">
        <v>242</v>
      </c>
      <c r="G160" s="225"/>
      <c r="H160" s="229">
        <v>15.407999999999999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AT160" s="235" t="s">
        <v>193</v>
      </c>
      <c r="AU160" s="235" t="s">
        <v>115</v>
      </c>
      <c r="AV160" s="13" t="s">
        <v>115</v>
      </c>
      <c r="AW160" s="13" t="s">
        <v>29</v>
      </c>
      <c r="AX160" s="13" t="s">
        <v>72</v>
      </c>
      <c r="AY160" s="235" t="s">
        <v>109</v>
      </c>
    </row>
    <row r="161" spans="1:65" s="13" customFormat="1">
      <c r="B161" s="224"/>
      <c r="C161" s="225"/>
      <c r="D161" s="226" t="s">
        <v>193</v>
      </c>
      <c r="E161" s="227" t="s">
        <v>1</v>
      </c>
      <c r="F161" s="228" t="s">
        <v>243</v>
      </c>
      <c r="G161" s="225"/>
      <c r="H161" s="229">
        <v>14.552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AT161" s="235" t="s">
        <v>193</v>
      </c>
      <c r="AU161" s="235" t="s">
        <v>115</v>
      </c>
      <c r="AV161" s="13" t="s">
        <v>115</v>
      </c>
      <c r="AW161" s="13" t="s">
        <v>29</v>
      </c>
      <c r="AX161" s="13" t="s">
        <v>72</v>
      </c>
      <c r="AY161" s="235" t="s">
        <v>109</v>
      </c>
    </row>
    <row r="162" spans="1:65" s="13" customFormat="1">
      <c r="B162" s="224"/>
      <c r="C162" s="225"/>
      <c r="D162" s="226" t="s">
        <v>193</v>
      </c>
      <c r="E162" s="227" t="s">
        <v>1</v>
      </c>
      <c r="F162" s="228" t="s">
        <v>244</v>
      </c>
      <c r="G162" s="225"/>
      <c r="H162" s="229">
        <v>7.85</v>
      </c>
      <c r="I162" s="230"/>
      <c r="J162" s="225"/>
      <c r="K162" s="225"/>
      <c r="L162" s="231"/>
      <c r="M162" s="232"/>
      <c r="N162" s="233"/>
      <c r="O162" s="233"/>
      <c r="P162" s="233"/>
      <c r="Q162" s="233"/>
      <c r="R162" s="233"/>
      <c r="S162" s="233"/>
      <c r="T162" s="234"/>
      <c r="AT162" s="235" t="s">
        <v>193</v>
      </c>
      <c r="AU162" s="235" t="s">
        <v>115</v>
      </c>
      <c r="AV162" s="13" t="s">
        <v>115</v>
      </c>
      <c r="AW162" s="13" t="s">
        <v>29</v>
      </c>
      <c r="AX162" s="13" t="s">
        <v>72</v>
      </c>
      <c r="AY162" s="235" t="s">
        <v>109</v>
      </c>
    </row>
    <row r="163" spans="1:65" s="14" customFormat="1">
      <c r="B163" s="236"/>
      <c r="C163" s="237"/>
      <c r="D163" s="226" t="s">
        <v>193</v>
      </c>
      <c r="E163" s="238" t="s">
        <v>1</v>
      </c>
      <c r="F163" s="239" t="s">
        <v>196</v>
      </c>
      <c r="G163" s="237"/>
      <c r="H163" s="240">
        <v>93.289999999999992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AT163" s="246" t="s">
        <v>193</v>
      </c>
      <c r="AU163" s="246" t="s">
        <v>115</v>
      </c>
      <c r="AV163" s="14" t="s">
        <v>108</v>
      </c>
      <c r="AW163" s="14" t="s">
        <v>29</v>
      </c>
      <c r="AX163" s="14" t="s">
        <v>80</v>
      </c>
      <c r="AY163" s="246" t="s">
        <v>109</v>
      </c>
    </row>
    <row r="164" spans="1:65" s="2" customFormat="1" ht="24.15" customHeight="1">
      <c r="A164" s="33"/>
      <c r="B164" s="34"/>
      <c r="C164" s="213" t="s">
        <v>245</v>
      </c>
      <c r="D164" s="213" t="s">
        <v>162</v>
      </c>
      <c r="E164" s="214" t="s">
        <v>246</v>
      </c>
      <c r="F164" s="215" t="s">
        <v>247</v>
      </c>
      <c r="G164" s="216" t="s">
        <v>230</v>
      </c>
      <c r="H164" s="217">
        <v>93.29</v>
      </c>
      <c r="I164" s="218"/>
      <c r="J164" s="219">
        <f>ROUND(I164*H164,2)</f>
        <v>0</v>
      </c>
      <c r="K164" s="220"/>
      <c r="L164" s="221"/>
      <c r="M164" s="222" t="s">
        <v>1</v>
      </c>
      <c r="N164" s="223" t="s">
        <v>38</v>
      </c>
      <c r="O164" s="74"/>
      <c r="P164" s="196">
        <f>O164*H164</f>
        <v>0</v>
      </c>
      <c r="Q164" s="196">
        <v>0</v>
      </c>
      <c r="R164" s="196">
        <f>Q164*H164</f>
        <v>0</v>
      </c>
      <c r="S164" s="196">
        <v>0</v>
      </c>
      <c r="T164" s="197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98" t="s">
        <v>186</v>
      </c>
      <c r="AT164" s="198" t="s">
        <v>162</v>
      </c>
      <c r="AU164" s="198" t="s">
        <v>115</v>
      </c>
      <c r="AY164" s="16" t="s">
        <v>109</v>
      </c>
      <c r="BE164" s="199">
        <f>IF(N164="základná",J164,0)</f>
        <v>0</v>
      </c>
      <c r="BF164" s="199">
        <f>IF(N164="znížená",J164,0)</f>
        <v>0</v>
      </c>
      <c r="BG164" s="199">
        <f>IF(N164="zákl. prenesená",J164,0)</f>
        <v>0</v>
      </c>
      <c r="BH164" s="199">
        <f>IF(N164="zníž. prenesená",J164,0)</f>
        <v>0</v>
      </c>
      <c r="BI164" s="199">
        <f>IF(N164="nulová",J164,0)</f>
        <v>0</v>
      </c>
      <c r="BJ164" s="16" t="s">
        <v>115</v>
      </c>
      <c r="BK164" s="199">
        <f>ROUND(I164*H164,2)</f>
        <v>0</v>
      </c>
      <c r="BL164" s="16" t="s">
        <v>168</v>
      </c>
      <c r="BM164" s="198" t="s">
        <v>248</v>
      </c>
    </row>
    <row r="165" spans="1:65" s="2" customFormat="1" ht="24.15" customHeight="1">
      <c r="A165" s="33"/>
      <c r="B165" s="34"/>
      <c r="C165" s="186" t="s">
        <v>249</v>
      </c>
      <c r="D165" s="186" t="s">
        <v>110</v>
      </c>
      <c r="E165" s="187" t="s">
        <v>250</v>
      </c>
      <c r="F165" s="188" t="s">
        <v>251</v>
      </c>
      <c r="G165" s="189" t="s">
        <v>230</v>
      </c>
      <c r="H165" s="190">
        <v>26</v>
      </c>
      <c r="I165" s="191"/>
      <c r="J165" s="192">
        <f>ROUND(I165*H165,2)</f>
        <v>0</v>
      </c>
      <c r="K165" s="193"/>
      <c r="L165" s="38"/>
      <c r="M165" s="194" t="s">
        <v>1</v>
      </c>
      <c r="N165" s="195" t="s">
        <v>38</v>
      </c>
      <c r="O165" s="74"/>
      <c r="P165" s="196">
        <f>O165*H165</f>
        <v>0</v>
      </c>
      <c r="Q165" s="196">
        <v>0</v>
      </c>
      <c r="R165" s="196">
        <f>Q165*H165</f>
        <v>0</v>
      </c>
      <c r="S165" s="196">
        <v>0</v>
      </c>
      <c r="T165" s="197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98" t="s">
        <v>168</v>
      </c>
      <c r="AT165" s="198" t="s">
        <v>110</v>
      </c>
      <c r="AU165" s="198" t="s">
        <v>115</v>
      </c>
      <c r="AY165" s="16" t="s">
        <v>109</v>
      </c>
      <c r="BE165" s="199">
        <f>IF(N165="základná",J165,0)</f>
        <v>0</v>
      </c>
      <c r="BF165" s="199">
        <f>IF(N165="znížená",J165,0)</f>
        <v>0</v>
      </c>
      <c r="BG165" s="199">
        <f>IF(N165="zákl. prenesená",J165,0)</f>
        <v>0</v>
      </c>
      <c r="BH165" s="199">
        <f>IF(N165="zníž. prenesená",J165,0)</f>
        <v>0</v>
      </c>
      <c r="BI165" s="199">
        <f>IF(N165="nulová",J165,0)</f>
        <v>0</v>
      </c>
      <c r="BJ165" s="16" t="s">
        <v>115</v>
      </c>
      <c r="BK165" s="199">
        <f>ROUND(I165*H165,2)</f>
        <v>0</v>
      </c>
      <c r="BL165" s="16" t="s">
        <v>168</v>
      </c>
      <c r="BM165" s="198" t="s">
        <v>252</v>
      </c>
    </row>
    <row r="166" spans="1:65" s="2" customFormat="1" ht="24.15" customHeight="1">
      <c r="A166" s="33"/>
      <c r="B166" s="34"/>
      <c r="C166" s="186" t="s">
        <v>253</v>
      </c>
      <c r="D166" s="186" t="s">
        <v>110</v>
      </c>
      <c r="E166" s="187" t="s">
        <v>254</v>
      </c>
      <c r="F166" s="188" t="s">
        <v>255</v>
      </c>
      <c r="G166" s="189" t="s">
        <v>160</v>
      </c>
      <c r="H166" s="190">
        <v>2</v>
      </c>
      <c r="I166" s="191"/>
      <c r="J166" s="192">
        <f>ROUND(I166*H166,2)</f>
        <v>0</v>
      </c>
      <c r="K166" s="193"/>
      <c r="L166" s="38"/>
      <c r="M166" s="194" t="s">
        <v>1</v>
      </c>
      <c r="N166" s="195" t="s">
        <v>38</v>
      </c>
      <c r="O166" s="74"/>
      <c r="P166" s="196">
        <f>O166*H166</f>
        <v>0</v>
      </c>
      <c r="Q166" s="196">
        <v>0</v>
      </c>
      <c r="R166" s="196">
        <f>Q166*H166</f>
        <v>0</v>
      </c>
      <c r="S166" s="196">
        <v>0</v>
      </c>
      <c r="T166" s="197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98" t="s">
        <v>168</v>
      </c>
      <c r="AT166" s="198" t="s">
        <v>110</v>
      </c>
      <c r="AU166" s="198" t="s">
        <v>115</v>
      </c>
      <c r="AY166" s="16" t="s">
        <v>109</v>
      </c>
      <c r="BE166" s="199">
        <f>IF(N166="základná",J166,0)</f>
        <v>0</v>
      </c>
      <c r="BF166" s="199">
        <f>IF(N166="znížená",J166,0)</f>
        <v>0</v>
      </c>
      <c r="BG166" s="199">
        <f>IF(N166="zákl. prenesená",J166,0)</f>
        <v>0</v>
      </c>
      <c r="BH166" s="199">
        <f>IF(N166="zníž. prenesená",J166,0)</f>
        <v>0</v>
      </c>
      <c r="BI166" s="199">
        <f>IF(N166="nulová",J166,0)</f>
        <v>0</v>
      </c>
      <c r="BJ166" s="16" t="s">
        <v>115</v>
      </c>
      <c r="BK166" s="199">
        <f>ROUND(I166*H166,2)</f>
        <v>0</v>
      </c>
      <c r="BL166" s="16" t="s">
        <v>168</v>
      </c>
      <c r="BM166" s="198" t="s">
        <v>256</v>
      </c>
    </row>
    <row r="167" spans="1:65" s="2" customFormat="1" ht="16.5" customHeight="1">
      <c r="A167" s="33"/>
      <c r="B167" s="34"/>
      <c r="C167" s="186" t="s">
        <v>257</v>
      </c>
      <c r="D167" s="186" t="s">
        <v>110</v>
      </c>
      <c r="E167" s="187" t="s">
        <v>258</v>
      </c>
      <c r="F167" s="188" t="s">
        <v>259</v>
      </c>
      <c r="G167" s="189" t="s">
        <v>217</v>
      </c>
      <c r="H167" s="190">
        <v>36</v>
      </c>
      <c r="I167" s="191"/>
      <c r="J167" s="192">
        <f>ROUND(I167*H167,2)</f>
        <v>0</v>
      </c>
      <c r="K167" s="193"/>
      <c r="L167" s="38"/>
      <c r="M167" s="194" t="s">
        <v>1</v>
      </c>
      <c r="N167" s="195" t="s">
        <v>38</v>
      </c>
      <c r="O167" s="74"/>
      <c r="P167" s="196">
        <f>O167*H167</f>
        <v>0</v>
      </c>
      <c r="Q167" s="196">
        <v>0</v>
      </c>
      <c r="R167" s="196">
        <f>Q167*H167</f>
        <v>0</v>
      </c>
      <c r="S167" s="196">
        <v>0</v>
      </c>
      <c r="T167" s="197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98" t="s">
        <v>168</v>
      </c>
      <c r="AT167" s="198" t="s">
        <v>110</v>
      </c>
      <c r="AU167" s="198" t="s">
        <v>115</v>
      </c>
      <c r="AY167" s="16" t="s">
        <v>109</v>
      </c>
      <c r="BE167" s="199">
        <f>IF(N167="základná",J167,0)</f>
        <v>0</v>
      </c>
      <c r="BF167" s="199">
        <f>IF(N167="znížená",J167,0)</f>
        <v>0</v>
      </c>
      <c r="BG167" s="199">
        <f>IF(N167="zákl. prenesená",J167,0)</f>
        <v>0</v>
      </c>
      <c r="BH167" s="199">
        <f>IF(N167="zníž. prenesená",J167,0)</f>
        <v>0</v>
      </c>
      <c r="BI167" s="199">
        <f>IF(N167="nulová",J167,0)</f>
        <v>0</v>
      </c>
      <c r="BJ167" s="16" t="s">
        <v>115</v>
      </c>
      <c r="BK167" s="199">
        <f>ROUND(I167*H167,2)</f>
        <v>0</v>
      </c>
      <c r="BL167" s="16" t="s">
        <v>168</v>
      </c>
      <c r="BM167" s="198" t="s">
        <v>260</v>
      </c>
    </row>
    <row r="168" spans="1:65" s="13" customFormat="1">
      <c r="B168" s="224"/>
      <c r="C168" s="225"/>
      <c r="D168" s="226" t="s">
        <v>193</v>
      </c>
      <c r="E168" s="227" t="s">
        <v>1</v>
      </c>
      <c r="F168" s="228" t="s">
        <v>261</v>
      </c>
      <c r="G168" s="225"/>
      <c r="H168" s="229">
        <v>36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AT168" s="235" t="s">
        <v>193</v>
      </c>
      <c r="AU168" s="235" t="s">
        <v>115</v>
      </c>
      <c r="AV168" s="13" t="s">
        <v>115</v>
      </c>
      <c r="AW168" s="13" t="s">
        <v>29</v>
      </c>
      <c r="AX168" s="13" t="s">
        <v>80</v>
      </c>
      <c r="AY168" s="235" t="s">
        <v>109</v>
      </c>
    </row>
    <row r="169" spans="1:65" s="2" customFormat="1" ht="24.15" customHeight="1">
      <c r="A169" s="33"/>
      <c r="B169" s="34"/>
      <c r="C169" s="186" t="s">
        <v>262</v>
      </c>
      <c r="D169" s="186" t="s">
        <v>110</v>
      </c>
      <c r="E169" s="187" t="s">
        <v>263</v>
      </c>
      <c r="F169" s="188" t="s">
        <v>264</v>
      </c>
      <c r="G169" s="189" t="s">
        <v>160</v>
      </c>
      <c r="H169" s="190">
        <v>18</v>
      </c>
      <c r="I169" s="191"/>
      <c r="J169" s="192">
        <f>ROUND(I169*H169,2)</f>
        <v>0</v>
      </c>
      <c r="K169" s="193"/>
      <c r="L169" s="38"/>
      <c r="M169" s="194" t="s">
        <v>1</v>
      </c>
      <c r="N169" s="195" t="s">
        <v>38</v>
      </c>
      <c r="O169" s="74"/>
      <c r="P169" s="196">
        <f>O169*H169</f>
        <v>0</v>
      </c>
      <c r="Q169" s="196">
        <v>0</v>
      </c>
      <c r="R169" s="196">
        <f>Q169*H169</f>
        <v>0</v>
      </c>
      <c r="S169" s="196">
        <v>0</v>
      </c>
      <c r="T169" s="197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98" t="s">
        <v>168</v>
      </c>
      <c r="AT169" s="198" t="s">
        <v>110</v>
      </c>
      <c r="AU169" s="198" t="s">
        <v>115</v>
      </c>
      <c r="AY169" s="16" t="s">
        <v>109</v>
      </c>
      <c r="BE169" s="199">
        <f>IF(N169="základná",J169,0)</f>
        <v>0</v>
      </c>
      <c r="BF169" s="199">
        <f>IF(N169="znížená",J169,0)</f>
        <v>0</v>
      </c>
      <c r="BG169" s="199">
        <f>IF(N169="zákl. prenesená",J169,0)</f>
        <v>0</v>
      </c>
      <c r="BH169" s="199">
        <f>IF(N169="zníž. prenesená",J169,0)</f>
        <v>0</v>
      </c>
      <c r="BI169" s="199">
        <f>IF(N169="nulová",J169,0)</f>
        <v>0</v>
      </c>
      <c r="BJ169" s="16" t="s">
        <v>115</v>
      </c>
      <c r="BK169" s="199">
        <f>ROUND(I169*H169,2)</f>
        <v>0</v>
      </c>
      <c r="BL169" s="16" t="s">
        <v>168</v>
      </c>
      <c r="BM169" s="198" t="s">
        <v>265</v>
      </c>
    </row>
    <row r="170" spans="1:65" s="13" customFormat="1">
      <c r="B170" s="224"/>
      <c r="C170" s="225"/>
      <c r="D170" s="226" t="s">
        <v>193</v>
      </c>
      <c r="E170" s="227" t="s">
        <v>1</v>
      </c>
      <c r="F170" s="228" t="s">
        <v>208</v>
      </c>
      <c r="G170" s="225"/>
      <c r="H170" s="229">
        <v>2</v>
      </c>
      <c r="I170" s="230"/>
      <c r="J170" s="225"/>
      <c r="K170" s="225"/>
      <c r="L170" s="231"/>
      <c r="M170" s="232"/>
      <c r="N170" s="233"/>
      <c r="O170" s="233"/>
      <c r="P170" s="233"/>
      <c r="Q170" s="233"/>
      <c r="R170" s="233"/>
      <c r="S170" s="233"/>
      <c r="T170" s="234"/>
      <c r="AT170" s="235" t="s">
        <v>193</v>
      </c>
      <c r="AU170" s="235" t="s">
        <v>115</v>
      </c>
      <c r="AV170" s="13" t="s">
        <v>115</v>
      </c>
      <c r="AW170" s="13" t="s">
        <v>29</v>
      </c>
      <c r="AX170" s="13" t="s">
        <v>72</v>
      </c>
      <c r="AY170" s="235" t="s">
        <v>109</v>
      </c>
    </row>
    <row r="171" spans="1:65" s="13" customFormat="1">
      <c r="B171" s="224"/>
      <c r="C171" s="225"/>
      <c r="D171" s="226" t="s">
        <v>193</v>
      </c>
      <c r="E171" s="227" t="s">
        <v>1</v>
      </c>
      <c r="F171" s="228" t="s">
        <v>209</v>
      </c>
      <c r="G171" s="225"/>
      <c r="H171" s="229">
        <v>4</v>
      </c>
      <c r="I171" s="230"/>
      <c r="J171" s="225"/>
      <c r="K171" s="225"/>
      <c r="L171" s="231"/>
      <c r="M171" s="232"/>
      <c r="N171" s="233"/>
      <c r="O171" s="233"/>
      <c r="P171" s="233"/>
      <c r="Q171" s="233"/>
      <c r="R171" s="233"/>
      <c r="S171" s="233"/>
      <c r="T171" s="234"/>
      <c r="AT171" s="235" t="s">
        <v>193</v>
      </c>
      <c r="AU171" s="235" t="s">
        <v>115</v>
      </c>
      <c r="AV171" s="13" t="s">
        <v>115</v>
      </c>
      <c r="AW171" s="13" t="s">
        <v>29</v>
      </c>
      <c r="AX171" s="13" t="s">
        <v>72</v>
      </c>
      <c r="AY171" s="235" t="s">
        <v>109</v>
      </c>
    </row>
    <row r="172" spans="1:65" s="13" customFormat="1">
      <c r="B172" s="224"/>
      <c r="C172" s="225"/>
      <c r="D172" s="226" t="s">
        <v>193</v>
      </c>
      <c r="E172" s="227" t="s">
        <v>1</v>
      </c>
      <c r="F172" s="228" t="s">
        <v>210</v>
      </c>
      <c r="G172" s="225"/>
      <c r="H172" s="229">
        <v>3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AT172" s="235" t="s">
        <v>193</v>
      </c>
      <c r="AU172" s="235" t="s">
        <v>115</v>
      </c>
      <c r="AV172" s="13" t="s">
        <v>115</v>
      </c>
      <c r="AW172" s="13" t="s">
        <v>29</v>
      </c>
      <c r="AX172" s="13" t="s">
        <v>72</v>
      </c>
      <c r="AY172" s="235" t="s">
        <v>109</v>
      </c>
    </row>
    <row r="173" spans="1:65" s="13" customFormat="1">
      <c r="B173" s="224"/>
      <c r="C173" s="225"/>
      <c r="D173" s="226" t="s">
        <v>193</v>
      </c>
      <c r="E173" s="227" t="s">
        <v>1</v>
      </c>
      <c r="F173" s="228" t="s">
        <v>211</v>
      </c>
      <c r="G173" s="225"/>
      <c r="H173" s="229">
        <v>3</v>
      </c>
      <c r="I173" s="230"/>
      <c r="J173" s="225"/>
      <c r="K173" s="225"/>
      <c r="L173" s="231"/>
      <c r="M173" s="232"/>
      <c r="N173" s="233"/>
      <c r="O173" s="233"/>
      <c r="P173" s="233"/>
      <c r="Q173" s="233"/>
      <c r="R173" s="233"/>
      <c r="S173" s="233"/>
      <c r="T173" s="234"/>
      <c r="AT173" s="235" t="s">
        <v>193</v>
      </c>
      <c r="AU173" s="235" t="s">
        <v>115</v>
      </c>
      <c r="AV173" s="13" t="s">
        <v>115</v>
      </c>
      <c r="AW173" s="13" t="s">
        <v>29</v>
      </c>
      <c r="AX173" s="13" t="s">
        <v>72</v>
      </c>
      <c r="AY173" s="235" t="s">
        <v>109</v>
      </c>
    </row>
    <row r="174" spans="1:65" s="13" customFormat="1">
      <c r="B174" s="224"/>
      <c r="C174" s="225"/>
      <c r="D174" s="226" t="s">
        <v>193</v>
      </c>
      <c r="E174" s="227" t="s">
        <v>1</v>
      </c>
      <c r="F174" s="228" t="s">
        <v>212</v>
      </c>
      <c r="G174" s="225"/>
      <c r="H174" s="229">
        <v>3</v>
      </c>
      <c r="I174" s="230"/>
      <c r="J174" s="225"/>
      <c r="K174" s="225"/>
      <c r="L174" s="231"/>
      <c r="M174" s="232"/>
      <c r="N174" s="233"/>
      <c r="O174" s="233"/>
      <c r="P174" s="233"/>
      <c r="Q174" s="233"/>
      <c r="R174" s="233"/>
      <c r="S174" s="233"/>
      <c r="T174" s="234"/>
      <c r="AT174" s="235" t="s">
        <v>193</v>
      </c>
      <c r="AU174" s="235" t="s">
        <v>115</v>
      </c>
      <c r="AV174" s="13" t="s">
        <v>115</v>
      </c>
      <c r="AW174" s="13" t="s">
        <v>29</v>
      </c>
      <c r="AX174" s="13" t="s">
        <v>72</v>
      </c>
      <c r="AY174" s="235" t="s">
        <v>109</v>
      </c>
    </row>
    <row r="175" spans="1:65" s="13" customFormat="1">
      <c r="B175" s="224"/>
      <c r="C175" s="225"/>
      <c r="D175" s="226" t="s">
        <v>193</v>
      </c>
      <c r="E175" s="227" t="s">
        <v>1</v>
      </c>
      <c r="F175" s="228" t="s">
        <v>213</v>
      </c>
      <c r="G175" s="225"/>
      <c r="H175" s="229">
        <v>3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AT175" s="235" t="s">
        <v>193</v>
      </c>
      <c r="AU175" s="235" t="s">
        <v>115</v>
      </c>
      <c r="AV175" s="13" t="s">
        <v>115</v>
      </c>
      <c r="AW175" s="13" t="s">
        <v>29</v>
      </c>
      <c r="AX175" s="13" t="s">
        <v>72</v>
      </c>
      <c r="AY175" s="235" t="s">
        <v>109</v>
      </c>
    </row>
    <row r="176" spans="1:65" s="14" customFormat="1">
      <c r="B176" s="236"/>
      <c r="C176" s="237"/>
      <c r="D176" s="226" t="s">
        <v>193</v>
      </c>
      <c r="E176" s="238" t="s">
        <v>1</v>
      </c>
      <c r="F176" s="239" t="s">
        <v>196</v>
      </c>
      <c r="G176" s="237"/>
      <c r="H176" s="240">
        <v>18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AT176" s="246" t="s">
        <v>193</v>
      </c>
      <c r="AU176" s="246" t="s">
        <v>115</v>
      </c>
      <c r="AV176" s="14" t="s">
        <v>108</v>
      </c>
      <c r="AW176" s="14" t="s">
        <v>29</v>
      </c>
      <c r="AX176" s="14" t="s">
        <v>80</v>
      </c>
      <c r="AY176" s="246" t="s">
        <v>109</v>
      </c>
    </row>
    <row r="177" spans="1:65" s="2" customFormat="1" ht="24.15" customHeight="1">
      <c r="A177" s="33"/>
      <c r="B177" s="34"/>
      <c r="C177" s="186" t="s">
        <v>7</v>
      </c>
      <c r="D177" s="186" t="s">
        <v>110</v>
      </c>
      <c r="E177" s="187" t="s">
        <v>266</v>
      </c>
      <c r="F177" s="188" t="s">
        <v>267</v>
      </c>
      <c r="G177" s="189" t="s">
        <v>160</v>
      </c>
      <c r="H177" s="190">
        <v>23</v>
      </c>
      <c r="I177" s="191"/>
      <c r="J177" s="192">
        <f>ROUND(I177*H177,2)</f>
        <v>0</v>
      </c>
      <c r="K177" s="193"/>
      <c r="L177" s="38"/>
      <c r="M177" s="194" t="s">
        <v>1</v>
      </c>
      <c r="N177" s="195" t="s">
        <v>38</v>
      </c>
      <c r="O177" s="74"/>
      <c r="P177" s="196">
        <f>O177*H177</f>
        <v>0</v>
      </c>
      <c r="Q177" s="196">
        <v>0</v>
      </c>
      <c r="R177" s="196">
        <f>Q177*H177</f>
        <v>0</v>
      </c>
      <c r="S177" s="196">
        <v>0</v>
      </c>
      <c r="T177" s="197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98" t="s">
        <v>168</v>
      </c>
      <c r="AT177" s="198" t="s">
        <v>110</v>
      </c>
      <c r="AU177" s="198" t="s">
        <v>115</v>
      </c>
      <c r="AY177" s="16" t="s">
        <v>109</v>
      </c>
      <c r="BE177" s="199">
        <f>IF(N177="základná",J177,0)</f>
        <v>0</v>
      </c>
      <c r="BF177" s="199">
        <f>IF(N177="znížená",J177,0)</f>
        <v>0</v>
      </c>
      <c r="BG177" s="199">
        <f>IF(N177="zákl. prenesená",J177,0)</f>
        <v>0</v>
      </c>
      <c r="BH177" s="199">
        <f>IF(N177="zníž. prenesená",J177,0)</f>
        <v>0</v>
      </c>
      <c r="BI177" s="199">
        <f>IF(N177="nulová",J177,0)</f>
        <v>0</v>
      </c>
      <c r="BJ177" s="16" t="s">
        <v>115</v>
      </c>
      <c r="BK177" s="199">
        <f>ROUND(I177*H177,2)</f>
        <v>0</v>
      </c>
      <c r="BL177" s="16" t="s">
        <v>168</v>
      </c>
      <c r="BM177" s="198" t="s">
        <v>268</v>
      </c>
    </row>
    <row r="178" spans="1:65" s="13" customFormat="1">
      <c r="B178" s="224"/>
      <c r="C178" s="225"/>
      <c r="D178" s="226" t="s">
        <v>193</v>
      </c>
      <c r="E178" s="227" t="s">
        <v>1</v>
      </c>
      <c r="F178" s="228" t="s">
        <v>269</v>
      </c>
      <c r="G178" s="225"/>
      <c r="H178" s="229">
        <v>4</v>
      </c>
      <c r="I178" s="230"/>
      <c r="J178" s="225"/>
      <c r="K178" s="225"/>
      <c r="L178" s="231"/>
      <c r="M178" s="232"/>
      <c r="N178" s="233"/>
      <c r="O178" s="233"/>
      <c r="P178" s="233"/>
      <c r="Q178" s="233"/>
      <c r="R178" s="233"/>
      <c r="S178" s="233"/>
      <c r="T178" s="234"/>
      <c r="AT178" s="235" t="s">
        <v>193</v>
      </c>
      <c r="AU178" s="235" t="s">
        <v>115</v>
      </c>
      <c r="AV178" s="13" t="s">
        <v>115</v>
      </c>
      <c r="AW178" s="13" t="s">
        <v>29</v>
      </c>
      <c r="AX178" s="13" t="s">
        <v>72</v>
      </c>
      <c r="AY178" s="235" t="s">
        <v>109</v>
      </c>
    </row>
    <row r="179" spans="1:65" s="13" customFormat="1">
      <c r="B179" s="224"/>
      <c r="C179" s="225"/>
      <c r="D179" s="226" t="s">
        <v>193</v>
      </c>
      <c r="E179" s="227" t="s">
        <v>1</v>
      </c>
      <c r="F179" s="228" t="s">
        <v>270</v>
      </c>
      <c r="G179" s="225"/>
      <c r="H179" s="229">
        <v>1</v>
      </c>
      <c r="I179" s="230"/>
      <c r="J179" s="225"/>
      <c r="K179" s="225"/>
      <c r="L179" s="231"/>
      <c r="M179" s="232"/>
      <c r="N179" s="233"/>
      <c r="O179" s="233"/>
      <c r="P179" s="233"/>
      <c r="Q179" s="233"/>
      <c r="R179" s="233"/>
      <c r="S179" s="233"/>
      <c r="T179" s="234"/>
      <c r="AT179" s="235" t="s">
        <v>193</v>
      </c>
      <c r="AU179" s="235" t="s">
        <v>115</v>
      </c>
      <c r="AV179" s="13" t="s">
        <v>115</v>
      </c>
      <c r="AW179" s="13" t="s">
        <v>29</v>
      </c>
      <c r="AX179" s="13" t="s">
        <v>72</v>
      </c>
      <c r="AY179" s="235" t="s">
        <v>109</v>
      </c>
    </row>
    <row r="180" spans="1:65" s="13" customFormat="1">
      <c r="B180" s="224"/>
      <c r="C180" s="225"/>
      <c r="D180" s="226" t="s">
        <v>193</v>
      </c>
      <c r="E180" s="227" t="s">
        <v>1</v>
      </c>
      <c r="F180" s="228" t="s">
        <v>271</v>
      </c>
      <c r="G180" s="225"/>
      <c r="H180" s="229">
        <v>6</v>
      </c>
      <c r="I180" s="230"/>
      <c r="J180" s="225"/>
      <c r="K180" s="225"/>
      <c r="L180" s="231"/>
      <c r="M180" s="232"/>
      <c r="N180" s="233"/>
      <c r="O180" s="233"/>
      <c r="P180" s="233"/>
      <c r="Q180" s="233"/>
      <c r="R180" s="233"/>
      <c r="S180" s="233"/>
      <c r="T180" s="234"/>
      <c r="AT180" s="235" t="s">
        <v>193</v>
      </c>
      <c r="AU180" s="235" t="s">
        <v>115</v>
      </c>
      <c r="AV180" s="13" t="s">
        <v>115</v>
      </c>
      <c r="AW180" s="13" t="s">
        <v>29</v>
      </c>
      <c r="AX180" s="13" t="s">
        <v>72</v>
      </c>
      <c r="AY180" s="235" t="s">
        <v>109</v>
      </c>
    </row>
    <row r="181" spans="1:65" s="13" customFormat="1">
      <c r="B181" s="224"/>
      <c r="C181" s="225"/>
      <c r="D181" s="226" t="s">
        <v>193</v>
      </c>
      <c r="E181" s="227" t="s">
        <v>1</v>
      </c>
      <c r="F181" s="228" t="s">
        <v>272</v>
      </c>
      <c r="G181" s="225"/>
      <c r="H181" s="229">
        <v>3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AT181" s="235" t="s">
        <v>193</v>
      </c>
      <c r="AU181" s="235" t="s">
        <v>115</v>
      </c>
      <c r="AV181" s="13" t="s">
        <v>115</v>
      </c>
      <c r="AW181" s="13" t="s">
        <v>29</v>
      </c>
      <c r="AX181" s="13" t="s">
        <v>72</v>
      </c>
      <c r="AY181" s="235" t="s">
        <v>109</v>
      </c>
    </row>
    <row r="182" spans="1:65" s="13" customFormat="1">
      <c r="B182" s="224"/>
      <c r="C182" s="225"/>
      <c r="D182" s="226" t="s">
        <v>193</v>
      </c>
      <c r="E182" s="227" t="s">
        <v>1</v>
      </c>
      <c r="F182" s="228" t="s">
        <v>273</v>
      </c>
      <c r="G182" s="225"/>
      <c r="H182" s="229">
        <v>6</v>
      </c>
      <c r="I182" s="230"/>
      <c r="J182" s="225"/>
      <c r="K182" s="225"/>
      <c r="L182" s="231"/>
      <c r="M182" s="232"/>
      <c r="N182" s="233"/>
      <c r="O182" s="233"/>
      <c r="P182" s="233"/>
      <c r="Q182" s="233"/>
      <c r="R182" s="233"/>
      <c r="S182" s="233"/>
      <c r="T182" s="234"/>
      <c r="AT182" s="235" t="s">
        <v>193</v>
      </c>
      <c r="AU182" s="235" t="s">
        <v>115</v>
      </c>
      <c r="AV182" s="13" t="s">
        <v>115</v>
      </c>
      <c r="AW182" s="13" t="s">
        <v>29</v>
      </c>
      <c r="AX182" s="13" t="s">
        <v>72</v>
      </c>
      <c r="AY182" s="235" t="s">
        <v>109</v>
      </c>
    </row>
    <row r="183" spans="1:65" s="13" customFormat="1">
      <c r="B183" s="224"/>
      <c r="C183" s="225"/>
      <c r="D183" s="226" t="s">
        <v>193</v>
      </c>
      <c r="E183" s="227" t="s">
        <v>1</v>
      </c>
      <c r="F183" s="228" t="s">
        <v>274</v>
      </c>
      <c r="G183" s="225"/>
      <c r="H183" s="229">
        <v>3</v>
      </c>
      <c r="I183" s="230"/>
      <c r="J183" s="225"/>
      <c r="K183" s="225"/>
      <c r="L183" s="231"/>
      <c r="M183" s="232"/>
      <c r="N183" s="233"/>
      <c r="O183" s="233"/>
      <c r="P183" s="233"/>
      <c r="Q183" s="233"/>
      <c r="R183" s="233"/>
      <c r="S183" s="233"/>
      <c r="T183" s="234"/>
      <c r="AT183" s="235" t="s">
        <v>193</v>
      </c>
      <c r="AU183" s="235" t="s">
        <v>115</v>
      </c>
      <c r="AV183" s="13" t="s">
        <v>115</v>
      </c>
      <c r="AW183" s="13" t="s">
        <v>29</v>
      </c>
      <c r="AX183" s="13" t="s">
        <v>72</v>
      </c>
      <c r="AY183" s="235" t="s">
        <v>109</v>
      </c>
    </row>
    <row r="184" spans="1:65" s="14" customFormat="1">
      <c r="B184" s="236"/>
      <c r="C184" s="237"/>
      <c r="D184" s="226" t="s">
        <v>193</v>
      </c>
      <c r="E184" s="238" t="s">
        <v>1</v>
      </c>
      <c r="F184" s="239" t="s">
        <v>196</v>
      </c>
      <c r="G184" s="237"/>
      <c r="H184" s="240">
        <v>23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AT184" s="246" t="s">
        <v>193</v>
      </c>
      <c r="AU184" s="246" t="s">
        <v>115</v>
      </c>
      <c r="AV184" s="14" t="s">
        <v>108</v>
      </c>
      <c r="AW184" s="14" t="s">
        <v>29</v>
      </c>
      <c r="AX184" s="14" t="s">
        <v>80</v>
      </c>
      <c r="AY184" s="246" t="s">
        <v>109</v>
      </c>
    </row>
    <row r="185" spans="1:65" s="2" customFormat="1" ht="24.15" customHeight="1">
      <c r="A185" s="33"/>
      <c r="B185" s="34"/>
      <c r="C185" s="213" t="s">
        <v>275</v>
      </c>
      <c r="D185" s="213" t="s">
        <v>162</v>
      </c>
      <c r="E185" s="214" t="s">
        <v>276</v>
      </c>
      <c r="F185" s="215" t="s">
        <v>277</v>
      </c>
      <c r="G185" s="216" t="s">
        <v>160</v>
      </c>
      <c r="H185" s="217">
        <v>1</v>
      </c>
      <c r="I185" s="218"/>
      <c r="J185" s="219">
        <f>ROUND(I185*H185,2)</f>
        <v>0</v>
      </c>
      <c r="K185" s="220"/>
      <c r="L185" s="221"/>
      <c r="M185" s="222" t="s">
        <v>1</v>
      </c>
      <c r="N185" s="223" t="s">
        <v>38</v>
      </c>
      <c r="O185" s="74"/>
      <c r="P185" s="196">
        <f>O185*H185</f>
        <v>0</v>
      </c>
      <c r="Q185" s="196">
        <v>9.2499999999999995E-3</v>
      </c>
      <c r="R185" s="196">
        <f>Q185*H185</f>
        <v>9.2499999999999995E-3</v>
      </c>
      <c r="S185" s="196">
        <v>0</v>
      </c>
      <c r="T185" s="197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98" t="s">
        <v>171</v>
      </c>
      <c r="AT185" s="198" t="s">
        <v>162</v>
      </c>
      <c r="AU185" s="198" t="s">
        <v>115</v>
      </c>
      <c r="AY185" s="16" t="s">
        <v>109</v>
      </c>
      <c r="BE185" s="199">
        <f>IF(N185="základná",J185,0)</f>
        <v>0</v>
      </c>
      <c r="BF185" s="199">
        <f>IF(N185="znížená",J185,0)</f>
        <v>0</v>
      </c>
      <c r="BG185" s="199">
        <f>IF(N185="zákl. prenesená",J185,0)</f>
        <v>0</v>
      </c>
      <c r="BH185" s="199">
        <f>IF(N185="zníž. prenesená",J185,0)</f>
        <v>0</v>
      </c>
      <c r="BI185" s="199">
        <f>IF(N185="nulová",J185,0)</f>
        <v>0</v>
      </c>
      <c r="BJ185" s="16" t="s">
        <v>115</v>
      </c>
      <c r="BK185" s="199">
        <f>ROUND(I185*H185,2)</f>
        <v>0</v>
      </c>
      <c r="BL185" s="16" t="s">
        <v>171</v>
      </c>
      <c r="BM185" s="198" t="s">
        <v>278</v>
      </c>
    </row>
    <row r="186" spans="1:65" s="2" customFormat="1" ht="24.15" customHeight="1">
      <c r="A186" s="33"/>
      <c r="B186" s="34"/>
      <c r="C186" s="213" t="s">
        <v>279</v>
      </c>
      <c r="D186" s="213" t="s">
        <v>162</v>
      </c>
      <c r="E186" s="214" t="s">
        <v>280</v>
      </c>
      <c r="F186" s="215" t="s">
        <v>281</v>
      </c>
      <c r="G186" s="216" t="s">
        <v>160</v>
      </c>
      <c r="H186" s="217">
        <v>1</v>
      </c>
      <c r="I186" s="218"/>
      <c r="J186" s="219">
        <f>ROUND(I186*H186,2)</f>
        <v>0</v>
      </c>
      <c r="K186" s="220"/>
      <c r="L186" s="221"/>
      <c r="M186" s="222" t="s">
        <v>1</v>
      </c>
      <c r="N186" s="223" t="s">
        <v>38</v>
      </c>
      <c r="O186" s="74"/>
      <c r="P186" s="196">
        <f>O186*H186</f>
        <v>0</v>
      </c>
      <c r="Q186" s="196">
        <v>1.7399999999999999E-2</v>
      </c>
      <c r="R186" s="196">
        <f>Q186*H186</f>
        <v>1.7399999999999999E-2</v>
      </c>
      <c r="S186" s="196">
        <v>0</v>
      </c>
      <c r="T186" s="197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98" t="s">
        <v>171</v>
      </c>
      <c r="AT186" s="198" t="s">
        <v>162</v>
      </c>
      <c r="AU186" s="198" t="s">
        <v>115</v>
      </c>
      <c r="AY186" s="16" t="s">
        <v>109</v>
      </c>
      <c r="BE186" s="199">
        <f>IF(N186="základná",J186,0)</f>
        <v>0</v>
      </c>
      <c r="BF186" s="199">
        <f>IF(N186="znížená",J186,0)</f>
        <v>0</v>
      </c>
      <c r="BG186" s="199">
        <f>IF(N186="zákl. prenesená",J186,0)</f>
        <v>0</v>
      </c>
      <c r="BH186" s="199">
        <f>IF(N186="zníž. prenesená",J186,0)</f>
        <v>0</v>
      </c>
      <c r="BI186" s="199">
        <f>IF(N186="nulová",J186,0)</f>
        <v>0</v>
      </c>
      <c r="BJ186" s="16" t="s">
        <v>115</v>
      </c>
      <c r="BK186" s="199">
        <f>ROUND(I186*H186,2)</f>
        <v>0</v>
      </c>
      <c r="BL186" s="16" t="s">
        <v>171</v>
      </c>
      <c r="BM186" s="198" t="s">
        <v>282</v>
      </c>
    </row>
    <row r="187" spans="1:65" s="2" customFormat="1" ht="24.15" customHeight="1">
      <c r="A187" s="33"/>
      <c r="B187" s="34"/>
      <c r="C187" s="213" t="s">
        <v>283</v>
      </c>
      <c r="D187" s="213" t="s">
        <v>162</v>
      </c>
      <c r="E187" s="214" t="s">
        <v>284</v>
      </c>
      <c r="F187" s="215" t="s">
        <v>277</v>
      </c>
      <c r="G187" s="216" t="s">
        <v>160</v>
      </c>
      <c r="H187" s="217">
        <v>2</v>
      </c>
      <c r="I187" s="218"/>
      <c r="J187" s="219">
        <f>ROUND(I187*H187,2)</f>
        <v>0</v>
      </c>
      <c r="K187" s="220"/>
      <c r="L187" s="221"/>
      <c r="M187" s="222" t="s">
        <v>1</v>
      </c>
      <c r="N187" s="223" t="s">
        <v>38</v>
      </c>
      <c r="O187" s="74"/>
      <c r="P187" s="196">
        <f>O187*H187</f>
        <v>0</v>
      </c>
      <c r="Q187" s="196">
        <v>9.2499999999999995E-3</v>
      </c>
      <c r="R187" s="196">
        <f>Q187*H187</f>
        <v>1.8499999999999999E-2</v>
      </c>
      <c r="S187" s="196">
        <v>0</v>
      </c>
      <c r="T187" s="197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98" t="s">
        <v>171</v>
      </c>
      <c r="AT187" s="198" t="s">
        <v>162</v>
      </c>
      <c r="AU187" s="198" t="s">
        <v>115</v>
      </c>
      <c r="AY187" s="16" t="s">
        <v>109</v>
      </c>
      <c r="BE187" s="199">
        <f>IF(N187="základná",J187,0)</f>
        <v>0</v>
      </c>
      <c r="BF187" s="199">
        <f>IF(N187="znížená",J187,0)</f>
        <v>0</v>
      </c>
      <c r="BG187" s="199">
        <f>IF(N187="zákl. prenesená",J187,0)</f>
        <v>0</v>
      </c>
      <c r="BH187" s="199">
        <f>IF(N187="zníž. prenesená",J187,0)</f>
        <v>0</v>
      </c>
      <c r="BI187" s="199">
        <f>IF(N187="nulová",J187,0)</f>
        <v>0</v>
      </c>
      <c r="BJ187" s="16" t="s">
        <v>115</v>
      </c>
      <c r="BK187" s="199">
        <f>ROUND(I187*H187,2)</f>
        <v>0</v>
      </c>
      <c r="BL187" s="16" t="s">
        <v>171</v>
      </c>
      <c r="BM187" s="198" t="s">
        <v>285</v>
      </c>
    </row>
    <row r="188" spans="1:65" s="2" customFormat="1" ht="24.15" customHeight="1">
      <c r="A188" s="33"/>
      <c r="B188" s="34"/>
      <c r="C188" s="213" t="s">
        <v>286</v>
      </c>
      <c r="D188" s="213" t="s">
        <v>162</v>
      </c>
      <c r="E188" s="214" t="s">
        <v>287</v>
      </c>
      <c r="F188" s="215" t="s">
        <v>281</v>
      </c>
      <c r="G188" s="216" t="s">
        <v>160</v>
      </c>
      <c r="H188" s="217">
        <v>16</v>
      </c>
      <c r="I188" s="218"/>
      <c r="J188" s="219">
        <f>ROUND(I188*H188,2)</f>
        <v>0</v>
      </c>
      <c r="K188" s="220"/>
      <c r="L188" s="221"/>
      <c r="M188" s="222" t="s">
        <v>1</v>
      </c>
      <c r="N188" s="223" t="s">
        <v>38</v>
      </c>
      <c r="O188" s="74"/>
      <c r="P188" s="196">
        <f>O188*H188</f>
        <v>0</v>
      </c>
      <c r="Q188" s="196">
        <v>1.7399999999999999E-2</v>
      </c>
      <c r="R188" s="196">
        <f>Q188*H188</f>
        <v>0.27839999999999998</v>
      </c>
      <c r="S188" s="196">
        <v>0</v>
      </c>
      <c r="T188" s="197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98" t="s">
        <v>171</v>
      </c>
      <c r="AT188" s="198" t="s">
        <v>162</v>
      </c>
      <c r="AU188" s="198" t="s">
        <v>115</v>
      </c>
      <c r="AY188" s="16" t="s">
        <v>109</v>
      </c>
      <c r="BE188" s="199">
        <f>IF(N188="základná",J188,0)</f>
        <v>0</v>
      </c>
      <c r="BF188" s="199">
        <f>IF(N188="znížená",J188,0)</f>
        <v>0</v>
      </c>
      <c r="BG188" s="199">
        <f>IF(N188="zákl. prenesená",J188,0)</f>
        <v>0</v>
      </c>
      <c r="BH188" s="199">
        <f>IF(N188="zníž. prenesená",J188,0)</f>
        <v>0</v>
      </c>
      <c r="BI188" s="199">
        <f>IF(N188="nulová",J188,0)</f>
        <v>0</v>
      </c>
      <c r="BJ188" s="16" t="s">
        <v>115</v>
      </c>
      <c r="BK188" s="199">
        <f>ROUND(I188*H188,2)</f>
        <v>0</v>
      </c>
      <c r="BL188" s="16" t="s">
        <v>171</v>
      </c>
      <c r="BM188" s="198" t="s">
        <v>288</v>
      </c>
    </row>
    <row r="189" spans="1:65" s="11" customFormat="1" ht="22.8" customHeight="1">
      <c r="B189" s="172"/>
      <c r="C189" s="173"/>
      <c r="D189" s="174" t="s">
        <v>71</v>
      </c>
      <c r="E189" s="211" t="s">
        <v>289</v>
      </c>
      <c r="F189" s="211" t="s">
        <v>290</v>
      </c>
      <c r="G189" s="173"/>
      <c r="H189" s="173"/>
      <c r="I189" s="176"/>
      <c r="J189" s="212">
        <f>BK189</f>
        <v>0</v>
      </c>
      <c r="K189" s="173"/>
      <c r="L189" s="178"/>
      <c r="M189" s="179"/>
      <c r="N189" s="180"/>
      <c r="O189" s="180"/>
      <c r="P189" s="181">
        <f>SUM(P190:P193)</f>
        <v>0</v>
      </c>
      <c r="Q189" s="180"/>
      <c r="R189" s="181">
        <f>SUM(R190:R193)</f>
        <v>0</v>
      </c>
      <c r="S189" s="180"/>
      <c r="T189" s="182">
        <f>SUM(T190:T193)</f>
        <v>0</v>
      </c>
      <c r="AR189" s="183" t="s">
        <v>120</v>
      </c>
      <c r="AT189" s="184" t="s">
        <v>71</v>
      </c>
      <c r="AU189" s="184" t="s">
        <v>80</v>
      </c>
      <c r="AY189" s="183" t="s">
        <v>109</v>
      </c>
      <c r="BK189" s="185">
        <f>SUM(BK190:BK193)</f>
        <v>0</v>
      </c>
    </row>
    <row r="190" spans="1:65" s="2" customFormat="1" ht="37.799999999999997" customHeight="1">
      <c r="A190" s="33"/>
      <c r="B190" s="34"/>
      <c r="C190" s="186" t="s">
        <v>291</v>
      </c>
      <c r="D190" s="186" t="s">
        <v>110</v>
      </c>
      <c r="E190" s="187" t="s">
        <v>292</v>
      </c>
      <c r="F190" s="188" t="s">
        <v>293</v>
      </c>
      <c r="G190" s="189" t="s">
        <v>160</v>
      </c>
      <c r="H190" s="190">
        <v>3</v>
      </c>
      <c r="I190" s="191"/>
      <c r="J190" s="192">
        <f>ROUND(I190*H190,2)</f>
        <v>0</v>
      </c>
      <c r="K190" s="193"/>
      <c r="L190" s="38"/>
      <c r="M190" s="194" t="s">
        <v>1</v>
      </c>
      <c r="N190" s="195" t="s">
        <v>38</v>
      </c>
      <c r="O190" s="74"/>
      <c r="P190" s="196">
        <f>O190*H190</f>
        <v>0</v>
      </c>
      <c r="Q190" s="196">
        <v>0</v>
      </c>
      <c r="R190" s="196">
        <f>Q190*H190</f>
        <v>0</v>
      </c>
      <c r="S190" s="196">
        <v>0</v>
      </c>
      <c r="T190" s="197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98" t="s">
        <v>168</v>
      </c>
      <c r="AT190" s="198" t="s">
        <v>110</v>
      </c>
      <c r="AU190" s="198" t="s">
        <v>115</v>
      </c>
      <c r="AY190" s="16" t="s">
        <v>109</v>
      </c>
      <c r="BE190" s="199">
        <f>IF(N190="základná",J190,0)</f>
        <v>0</v>
      </c>
      <c r="BF190" s="199">
        <f>IF(N190="znížená",J190,0)</f>
        <v>0</v>
      </c>
      <c r="BG190" s="199">
        <f>IF(N190="zákl. prenesená",J190,0)</f>
        <v>0</v>
      </c>
      <c r="BH190" s="199">
        <f>IF(N190="zníž. prenesená",J190,0)</f>
        <v>0</v>
      </c>
      <c r="BI190" s="199">
        <f>IF(N190="nulová",J190,0)</f>
        <v>0</v>
      </c>
      <c r="BJ190" s="16" t="s">
        <v>115</v>
      </c>
      <c r="BK190" s="199">
        <f>ROUND(I190*H190,2)</f>
        <v>0</v>
      </c>
      <c r="BL190" s="16" t="s">
        <v>168</v>
      </c>
      <c r="BM190" s="198" t="s">
        <v>294</v>
      </c>
    </row>
    <row r="191" spans="1:65" s="2" customFormat="1" ht="37.799999999999997" customHeight="1">
      <c r="A191" s="33"/>
      <c r="B191" s="34"/>
      <c r="C191" s="186" t="s">
        <v>295</v>
      </c>
      <c r="D191" s="186" t="s">
        <v>110</v>
      </c>
      <c r="E191" s="187" t="s">
        <v>296</v>
      </c>
      <c r="F191" s="188" t="s">
        <v>297</v>
      </c>
      <c r="G191" s="189" t="s">
        <v>160</v>
      </c>
      <c r="H191" s="190">
        <v>2</v>
      </c>
      <c r="I191" s="191"/>
      <c r="J191" s="192">
        <f>ROUND(I191*H191,2)</f>
        <v>0</v>
      </c>
      <c r="K191" s="193"/>
      <c r="L191" s="38"/>
      <c r="M191" s="194" t="s">
        <v>1</v>
      </c>
      <c r="N191" s="195" t="s">
        <v>38</v>
      </c>
      <c r="O191" s="74"/>
      <c r="P191" s="196">
        <f>O191*H191</f>
        <v>0</v>
      </c>
      <c r="Q191" s="196">
        <v>0</v>
      </c>
      <c r="R191" s="196">
        <f>Q191*H191</f>
        <v>0</v>
      </c>
      <c r="S191" s="196">
        <v>0</v>
      </c>
      <c r="T191" s="197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98" t="s">
        <v>168</v>
      </c>
      <c r="AT191" s="198" t="s">
        <v>110</v>
      </c>
      <c r="AU191" s="198" t="s">
        <v>115</v>
      </c>
      <c r="AY191" s="16" t="s">
        <v>109</v>
      </c>
      <c r="BE191" s="199">
        <f>IF(N191="základná",J191,0)</f>
        <v>0</v>
      </c>
      <c r="BF191" s="199">
        <f>IF(N191="znížená",J191,0)</f>
        <v>0</v>
      </c>
      <c r="BG191" s="199">
        <f>IF(N191="zákl. prenesená",J191,0)</f>
        <v>0</v>
      </c>
      <c r="BH191" s="199">
        <f>IF(N191="zníž. prenesená",J191,0)</f>
        <v>0</v>
      </c>
      <c r="BI191" s="199">
        <f>IF(N191="nulová",J191,0)</f>
        <v>0</v>
      </c>
      <c r="BJ191" s="16" t="s">
        <v>115</v>
      </c>
      <c r="BK191" s="199">
        <f>ROUND(I191*H191,2)</f>
        <v>0</v>
      </c>
      <c r="BL191" s="16" t="s">
        <v>168</v>
      </c>
      <c r="BM191" s="198" t="s">
        <v>298</v>
      </c>
    </row>
    <row r="192" spans="1:65" s="2" customFormat="1" ht="24.15" customHeight="1">
      <c r="A192" s="33"/>
      <c r="B192" s="34"/>
      <c r="C192" s="186" t="s">
        <v>299</v>
      </c>
      <c r="D192" s="186" t="s">
        <v>110</v>
      </c>
      <c r="E192" s="187" t="s">
        <v>300</v>
      </c>
      <c r="F192" s="188" t="s">
        <v>301</v>
      </c>
      <c r="G192" s="189" t="s">
        <v>160</v>
      </c>
      <c r="H192" s="190">
        <v>2</v>
      </c>
      <c r="I192" s="191"/>
      <c r="J192" s="192">
        <f>ROUND(I192*H192,2)</f>
        <v>0</v>
      </c>
      <c r="K192" s="193"/>
      <c r="L192" s="38"/>
      <c r="M192" s="194" t="s">
        <v>1</v>
      </c>
      <c r="N192" s="195" t="s">
        <v>38</v>
      </c>
      <c r="O192" s="74"/>
      <c r="P192" s="196">
        <f>O192*H192</f>
        <v>0</v>
      </c>
      <c r="Q192" s="196">
        <v>0</v>
      </c>
      <c r="R192" s="196">
        <f>Q192*H192</f>
        <v>0</v>
      </c>
      <c r="S192" s="196">
        <v>0</v>
      </c>
      <c r="T192" s="197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98" t="s">
        <v>168</v>
      </c>
      <c r="AT192" s="198" t="s">
        <v>110</v>
      </c>
      <c r="AU192" s="198" t="s">
        <v>115</v>
      </c>
      <c r="AY192" s="16" t="s">
        <v>109</v>
      </c>
      <c r="BE192" s="199">
        <f>IF(N192="základná",J192,0)</f>
        <v>0</v>
      </c>
      <c r="BF192" s="199">
        <f>IF(N192="znížená",J192,0)</f>
        <v>0</v>
      </c>
      <c r="BG192" s="199">
        <f>IF(N192="zákl. prenesená",J192,0)</f>
        <v>0</v>
      </c>
      <c r="BH192" s="199">
        <f>IF(N192="zníž. prenesená",J192,0)</f>
        <v>0</v>
      </c>
      <c r="BI192" s="199">
        <f>IF(N192="nulová",J192,0)</f>
        <v>0</v>
      </c>
      <c r="BJ192" s="16" t="s">
        <v>115</v>
      </c>
      <c r="BK192" s="199">
        <f>ROUND(I192*H192,2)</f>
        <v>0</v>
      </c>
      <c r="BL192" s="16" t="s">
        <v>168</v>
      </c>
      <c r="BM192" s="198" t="s">
        <v>302</v>
      </c>
    </row>
    <row r="193" spans="1:65" s="2" customFormat="1" ht="24.15" customHeight="1">
      <c r="A193" s="33"/>
      <c r="B193" s="34"/>
      <c r="C193" s="186" t="s">
        <v>303</v>
      </c>
      <c r="D193" s="186" t="s">
        <v>110</v>
      </c>
      <c r="E193" s="187" t="s">
        <v>304</v>
      </c>
      <c r="F193" s="188" t="s">
        <v>305</v>
      </c>
      <c r="G193" s="189" t="s">
        <v>160</v>
      </c>
      <c r="H193" s="190">
        <v>2</v>
      </c>
      <c r="I193" s="191"/>
      <c r="J193" s="192">
        <f>ROUND(I193*H193,2)</f>
        <v>0</v>
      </c>
      <c r="K193" s="193"/>
      <c r="L193" s="38"/>
      <c r="M193" s="194" t="s">
        <v>1</v>
      </c>
      <c r="N193" s="195" t="s">
        <v>38</v>
      </c>
      <c r="O193" s="74"/>
      <c r="P193" s="196">
        <f>O193*H193</f>
        <v>0</v>
      </c>
      <c r="Q193" s="196">
        <v>0</v>
      </c>
      <c r="R193" s="196">
        <f>Q193*H193</f>
        <v>0</v>
      </c>
      <c r="S193" s="196">
        <v>0</v>
      </c>
      <c r="T193" s="197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98" t="s">
        <v>168</v>
      </c>
      <c r="AT193" s="198" t="s">
        <v>110</v>
      </c>
      <c r="AU193" s="198" t="s">
        <v>115</v>
      </c>
      <c r="AY193" s="16" t="s">
        <v>109</v>
      </c>
      <c r="BE193" s="199">
        <f>IF(N193="základná",J193,0)</f>
        <v>0</v>
      </c>
      <c r="BF193" s="199">
        <f>IF(N193="znížená",J193,0)</f>
        <v>0</v>
      </c>
      <c r="BG193" s="199">
        <f>IF(N193="zákl. prenesená",J193,0)</f>
        <v>0</v>
      </c>
      <c r="BH193" s="199">
        <f>IF(N193="zníž. prenesená",J193,0)</f>
        <v>0</v>
      </c>
      <c r="BI193" s="199">
        <f>IF(N193="nulová",J193,0)</f>
        <v>0</v>
      </c>
      <c r="BJ193" s="16" t="s">
        <v>115</v>
      </c>
      <c r="BK193" s="199">
        <f>ROUND(I193*H193,2)</f>
        <v>0</v>
      </c>
      <c r="BL193" s="16" t="s">
        <v>168</v>
      </c>
      <c r="BM193" s="198" t="s">
        <v>306</v>
      </c>
    </row>
    <row r="194" spans="1:65" s="11" customFormat="1" ht="25.95" customHeight="1">
      <c r="B194" s="172"/>
      <c r="C194" s="173"/>
      <c r="D194" s="174" t="s">
        <v>71</v>
      </c>
      <c r="E194" s="175" t="s">
        <v>106</v>
      </c>
      <c r="F194" s="175" t="s">
        <v>107</v>
      </c>
      <c r="G194" s="173"/>
      <c r="H194" s="173"/>
      <c r="I194" s="176"/>
      <c r="J194" s="177">
        <f>BK194</f>
        <v>0</v>
      </c>
      <c r="K194" s="173"/>
      <c r="L194" s="178"/>
      <c r="M194" s="179"/>
      <c r="N194" s="180"/>
      <c r="O194" s="180"/>
      <c r="P194" s="181">
        <f>SUM(P195:P197)</f>
        <v>0</v>
      </c>
      <c r="Q194" s="180"/>
      <c r="R194" s="181">
        <f>SUM(R195:R197)</f>
        <v>0</v>
      </c>
      <c r="S194" s="180"/>
      <c r="T194" s="182">
        <f>SUM(T195:T197)</f>
        <v>0</v>
      </c>
      <c r="AR194" s="183" t="s">
        <v>108</v>
      </c>
      <c r="AT194" s="184" t="s">
        <v>71</v>
      </c>
      <c r="AU194" s="184" t="s">
        <v>72</v>
      </c>
      <c r="AY194" s="183" t="s">
        <v>109</v>
      </c>
      <c r="BK194" s="185">
        <f>SUM(BK195:BK197)</f>
        <v>0</v>
      </c>
    </row>
    <row r="195" spans="1:65" s="2" customFormat="1" ht="16.5" customHeight="1">
      <c r="A195" s="33"/>
      <c r="B195" s="34"/>
      <c r="C195" s="186" t="s">
        <v>307</v>
      </c>
      <c r="D195" s="186" t="s">
        <v>110</v>
      </c>
      <c r="E195" s="187" t="s">
        <v>308</v>
      </c>
      <c r="F195" s="188" t="s">
        <v>309</v>
      </c>
      <c r="G195" s="189" t="s">
        <v>113</v>
      </c>
      <c r="H195" s="190">
        <v>1</v>
      </c>
      <c r="I195" s="191"/>
      <c r="J195" s="192">
        <f>ROUND(I195*H195,2)</f>
        <v>0</v>
      </c>
      <c r="K195" s="193"/>
      <c r="L195" s="38"/>
      <c r="M195" s="194" t="s">
        <v>1</v>
      </c>
      <c r="N195" s="195" t="s">
        <v>38</v>
      </c>
      <c r="O195" s="74"/>
      <c r="P195" s="196">
        <f>O195*H195</f>
        <v>0</v>
      </c>
      <c r="Q195" s="196">
        <v>0</v>
      </c>
      <c r="R195" s="196">
        <f>Q195*H195</f>
        <v>0</v>
      </c>
      <c r="S195" s="196">
        <v>0</v>
      </c>
      <c r="T195" s="197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98" t="s">
        <v>310</v>
      </c>
      <c r="AT195" s="198" t="s">
        <v>110</v>
      </c>
      <c r="AU195" s="198" t="s">
        <v>80</v>
      </c>
      <c r="AY195" s="16" t="s">
        <v>109</v>
      </c>
      <c r="BE195" s="199">
        <f>IF(N195="základná",J195,0)</f>
        <v>0</v>
      </c>
      <c r="BF195" s="199">
        <f>IF(N195="znížená",J195,0)</f>
        <v>0</v>
      </c>
      <c r="BG195" s="199">
        <f>IF(N195="zákl. prenesená",J195,0)</f>
        <v>0</v>
      </c>
      <c r="BH195" s="199">
        <f>IF(N195="zníž. prenesená",J195,0)</f>
        <v>0</v>
      </c>
      <c r="BI195" s="199">
        <f>IF(N195="nulová",J195,0)</f>
        <v>0</v>
      </c>
      <c r="BJ195" s="16" t="s">
        <v>115</v>
      </c>
      <c r="BK195" s="199">
        <f>ROUND(I195*H195,2)</f>
        <v>0</v>
      </c>
      <c r="BL195" s="16" t="s">
        <v>310</v>
      </c>
      <c r="BM195" s="198" t="s">
        <v>311</v>
      </c>
    </row>
    <row r="196" spans="1:65" s="2" customFormat="1" ht="16.5" customHeight="1">
      <c r="A196" s="33"/>
      <c r="B196" s="34"/>
      <c r="C196" s="186" t="s">
        <v>312</v>
      </c>
      <c r="D196" s="186" t="s">
        <v>110</v>
      </c>
      <c r="E196" s="187" t="s">
        <v>313</v>
      </c>
      <c r="F196" s="188" t="s">
        <v>314</v>
      </c>
      <c r="G196" s="189" t="s">
        <v>113</v>
      </c>
      <c r="H196" s="190">
        <v>1</v>
      </c>
      <c r="I196" s="191"/>
      <c r="J196" s="192">
        <f>ROUND(I196*H196,2)</f>
        <v>0</v>
      </c>
      <c r="K196" s="193"/>
      <c r="L196" s="38"/>
      <c r="M196" s="194" t="s">
        <v>1</v>
      </c>
      <c r="N196" s="195" t="s">
        <v>38</v>
      </c>
      <c r="O196" s="74"/>
      <c r="P196" s="196">
        <f>O196*H196</f>
        <v>0</v>
      </c>
      <c r="Q196" s="196">
        <v>0</v>
      </c>
      <c r="R196" s="196">
        <f>Q196*H196</f>
        <v>0</v>
      </c>
      <c r="S196" s="196">
        <v>0</v>
      </c>
      <c r="T196" s="197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98" t="s">
        <v>310</v>
      </c>
      <c r="AT196" s="198" t="s">
        <v>110</v>
      </c>
      <c r="AU196" s="198" t="s">
        <v>80</v>
      </c>
      <c r="AY196" s="16" t="s">
        <v>109</v>
      </c>
      <c r="BE196" s="199">
        <f>IF(N196="základná",J196,0)</f>
        <v>0</v>
      </c>
      <c r="BF196" s="199">
        <f>IF(N196="znížená",J196,0)</f>
        <v>0</v>
      </c>
      <c r="BG196" s="199">
        <f>IF(N196="zákl. prenesená",J196,0)</f>
        <v>0</v>
      </c>
      <c r="BH196" s="199">
        <f>IF(N196="zníž. prenesená",J196,0)</f>
        <v>0</v>
      </c>
      <c r="BI196" s="199">
        <f>IF(N196="nulová",J196,0)</f>
        <v>0</v>
      </c>
      <c r="BJ196" s="16" t="s">
        <v>115</v>
      </c>
      <c r="BK196" s="199">
        <f>ROUND(I196*H196,2)</f>
        <v>0</v>
      </c>
      <c r="BL196" s="16" t="s">
        <v>310</v>
      </c>
      <c r="BM196" s="198" t="s">
        <v>315</v>
      </c>
    </row>
    <row r="197" spans="1:65" s="2" customFormat="1" ht="16.5" customHeight="1">
      <c r="A197" s="33"/>
      <c r="B197" s="34"/>
      <c r="C197" s="186" t="s">
        <v>316</v>
      </c>
      <c r="D197" s="186" t="s">
        <v>110</v>
      </c>
      <c r="E197" s="187" t="s">
        <v>317</v>
      </c>
      <c r="F197" s="188" t="s">
        <v>318</v>
      </c>
      <c r="G197" s="189" t="s">
        <v>113</v>
      </c>
      <c r="H197" s="190">
        <v>1</v>
      </c>
      <c r="I197" s="191"/>
      <c r="J197" s="192">
        <f>ROUND(I197*H197,2)</f>
        <v>0</v>
      </c>
      <c r="K197" s="193"/>
      <c r="L197" s="38"/>
      <c r="M197" s="200" t="s">
        <v>1</v>
      </c>
      <c r="N197" s="201" t="s">
        <v>38</v>
      </c>
      <c r="O197" s="202"/>
      <c r="P197" s="203">
        <f>O197*H197</f>
        <v>0</v>
      </c>
      <c r="Q197" s="203">
        <v>0</v>
      </c>
      <c r="R197" s="203">
        <f>Q197*H197</f>
        <v>0</v>
      </c>
      <c r="S197" s="203">
        <v>0</v>
      </c>
      <c r="T197" s="20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98" t="s">
        <v>310</v>
      </c>
      <c r="AT197" s="198" t="s">
        <v>110</v>
      </c>
      <c r="AU197" s="198" t="s">
        <v>80</v>
      </c>
      <c r="AY197" s="16" t="s">
        <v>109</v>
      </c>
      <c r="BE197" s="199">
        <f>IF(N197="základná",J197,0)</f>
        <v>0</v>
      </c>
      <c r="BF197" s="199">
        <f>IF(N197="znížená",J197,0)</f>
        <v>0</v>
      </c>
      <c r="BG197" s="199">
        <f>IF(N197="zákl. prenesená",J197,0)</f>
        <v>0</v>
      </c>
      <c r="BH197" s="199">
        <f>IF(N197="zníž. prenesená",J197,0)</f>
        <v>0</v>
      </c>
      <c r="BI197" s="199">
        <f>IF(N197="nulová",J197,0)</f>
        <v>0</v>
      </c>
      <c r="BJ197" s="16" t="s">
        <v>115</v>
      </c>
      <c r="BK197" s="199">
        <f>ROUND(I197*H197,2)</f>
        <v>0</v>
      </c>
      <c r="BL197" s="16" t="s">
        <v>310</v>
      </c>
      <c r="BM197" s="198" t="s">
        <v>319</v>
      </c>
    </row>
    <row r="198" spans="1:65" s="2" customFormat="1" ht="6.9" customHeight="1">
      <c r="A198" s="33"/>
      <c r="B198" s="57"/>
      <c r="C198" s="58"/>
      <c r="D198" s="58"/>
      <c r="E198" s="58"/>
      <c r="F198" s="58"/>
      <c r="G198" s="58"/>
      <c r="H198" s="58"/>
      <c r="I198" s="58"/>
      <c r="J198" s="58"/>
      <c r="K198" s="58"/>
      <c r="L198" s="38"/>
      <c r="M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</row>
  </sheetData>
  <sheetProtection algorithmName="SHA-512" hashValue="1WEnbpmDl534ReJKgKTUBRhbyzntoKkEqj8BFHnM5kJbXd0VJ5YmaagwgLQrf6Dvwq3sQM0xGFYME+B4kGkyMA==" saltValue="ZzrwKBS8kkZQMC+Y7fbFUtvP8J5JdxDvA5GQ4p2fI04D4ALRoF+06wYJIm3ThwIDt4SjexGlfU2vi06D67T9IA==" spinCount="100000" sheet="1" objects="1" scenarios="1" formatColumns="0" formatRows="0" autoFilter="0"/>
  <autoFilter ref="C123:K19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SO 00 - Ostatné náklady</vt:lpstr>
      <vt:lpstr>SO 01 - ČSSPZK - výmena č...</vt:lpstr>
      <vt:lpstr>'Rekapitulácia stavby'!Názvy_tlače</vt:lpstr>
      <vt:lpstr>'SO 00 - Ostatné náklady'!Názvy_tlače</vt:lpstr>
      <vt:lpstr>'SO 01 - ČSSPZK - výmena č...'!Názvy_tlače</vt:lpstr>
      <vt:lpstr>'Rekapitulácia stavby'!Oblasť_tlače</vt:lpstr>
      <vt:lpstr>'SO 00 - Ostatné náklady'!Oblasť_tlače</vt:lpstr>
      <vt:lpstr>'SO 01 - ČSSPZK - výmena č...'!Oblasť_tlače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Macánková Katarína</dc:creator>
  <cp:lastModifiedBy>Meravá Martina</cp:lastModifiedBy>
  <dcterms:created xsi:type="dcterms:W3CDTF">2026-03-03T13:36:31Z</dcterms:created>
  <dcterms:modified xsi:type="dcterms:W3CDTF">2026-05-27T14:06:38Z</dcterms:modified>
</cp:coreProperties>
</file>